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505" yWindow="-15" windowWidth="11550" windowHeight="9660" activeTab="2"/>
  </bookViews>
  <sheets>
    <sheet name="Sheet1" sheetId="33" r:id="rId1"/>
    <sheet name="HK" sheetId="22" r:id="rId2"/>
    <sheet name="NAM HOC" sheetId="30" r:id="rId3"/>
  </sheets>
  <calcPr calcId="144525"/>
</workbook>
</file>

<file path=xl/calcChain.xml><?xml version="1.0" encoding="utf-8"?>
<calcChain xmlns="http://schemas.openxmlformats.org/spreadsheetml/2006/main">
  <c r="K11" i="22" l="1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E11" i="22"/>
  <c r="E12" i="22"/>
  <c r="E13" i="22"/>
  <c r="E14" i="22"/>
  <c r="E15" i="22"/>
  <c r="L15" i="22" s="1"/>
  <c r="E16" i="22"/>
  <c r="E17" i="22"/>
  <c r="E18" i="22"/>
  <c r="E19" i="22"/>
  <c r="L19" i="22" s="1"/>
  <c r="E20" i="22"/>
  <c r="E21" i="22"/>
  <c r="E22" i="22"/>
  <c r="E23" i="22"/>
  <c r="E24" i="22"/>
  <c r="E25" i="22"/>
  <c r="E26" i="22"/>
  <c r="E27" i="22"/>
  <c r="E28" i="22"/>
  <c r="E29" i="22"/>
  <c r="E30" i="22"/>
  <c r="E31" i="22"/>
  <c r="L31" i="22" s="1"/>
  <c r="E32" i="22"/>
  <c r="E33" i="22"/>
  <c r="E34" i="22"/>
  <c r="A11" i="22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L11" i="22" l="1"/>
  <c r="L27" i="22"/>
  <c r="E26" i="30" s="1"/>
  <c r="F26" i="30" s="1"/>
  <c r="L23" i="22"/>
  <c r="M34" i="22"/>
  <c r="M26" i="22"/>
  <c r="M22" i="22"/>
  <c r="M14" i="22"/>
  <c r="M30" i="22"/>
  <c r="M18" i="22"/>
  <c r="M31" i="22"/>
  <c r="N31" i="22" s="1"/>
  <c r="M27" i="22"/>
  <c r="M23" i="22"/>
  <c r="M19" i="22"/>
  <c r="N19" i="22" s="1"/>
  <c r="M15" i="22"/>
  <c r="M11" i="22"/>
  <c r="N11" i="22" s="1"/>
  <c r="M33" i="22"/>
  <c r="M29" i="22"/>
  <c r="M25" i="22"/>
  <c r="M21" i="22"/>
  <c r="M17" i="22"/>
  <c r="M13" i="22"/>
  <c r="M32" i="22"/>
  <c r="M28" i="22"/>
  <c r="M24" i="22"/>
  <c r="M20" i="22"/>
  <c r="M16" i="22"/>
  <c r="M12" i="22"/>
  <c r="L34" i="22"/>
  <c r="E33" i="30" s="1"/>
  <c r="F33" i="30" s="1"/>
  <c r="L26" i="22"/>
  <c r="N26" i="22" s="1"/>
  <c r="L18" i="22"/>
  <c r="L33" i="22"/>
  <c r="L29" i="22"/>
  <c r="E28" i="30" s="1"/>
  <c r="F28" i="30" s="1"/>
  <c r="L25" i="22"/>
  <c r="L21" i="22"/>
  <c r="E20" i="30" s="1"/>
  <c r="F20" i="30" s="1"/>
  <c r="L17" i="22"/>
  <c r="L13" i="22"/>
  <c r="E12" i="30" s="1"/>
  <c r="F12" i="30" s="1"/>
  <c r="L30" i="22"/>
  <c r="L22" i="22"/>
  <c r="N22" i="22" s="1"/>
  <c r="L14" i="22"/>
  <c r="E13" i="30" s="1"/>
  <c r="F13" i="30" s="1"/>
  <c r="L32" i="22"/>
  <c r="E31" i="30" s="1"/>
  <c r="F31" i="30" s="1"/>
  <c r="L28" i="22"/>
  <c r="E27" i="30" s="1"/>
  <c r="F27" i="30" s="1"/>
  <c r="L24" i="22"/>
  <c r="E23" i="30" s="1"/>
  <c r="F23" i="30" s="1"/>
  <c r="L20" i="22"/>
  <c r="E19" i="30" s="1"/>
  <c r="F19" i="30" s="1"/>
  <c r="L16" i="22"/>
  <c r="E15" i="30" s="1"/>
  <c r="F15" i="30" s="1"/>
  <c r="L12" i="22"/>
  <c r="E11" i="30" s="1"/>
  <c r="F11" i="30" s="1"/>
  <c r="E21" i="30"/>
  <c r="F21" i="30" s="1"/>
  <c r="E16" i="30"/>
  <c r="F16" i="30" s="1"/>
  <c r="E30" i="30"/>
  <c r="F30" i="30" s="1"/>
  <c r="E22" i="30"/>
  <c r="F22" i="30" s="1"/>
  <c r="E18" i="30"/>
  <c r="F18" i="30" s="1"/>
  <c r="N15" i="22"/>
  <c r="E14" i="30"/>
  <c r="F14" i="30" s="1"/>
  <c r="E10" i="30"/>
  <c r="A10" i="30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N18" i="22" l="1"/>
  <c r="N27" i="22"/>
  <c r="N23" i="22"/>
  <c r="N14" i="22"/>
  <c r="N30" i="22"/>
  <c r="N34" i="22"/>
  <c r="N12" i="22"/>
  <c r="N25" i="22"/>
  <c r="N28" i="22"/>
  <c r="N13" i="22"/>
  <c r="N24" i="22"/>
  <c r="N17" i="22"/>
  <c r="N33" i="22"/>
  <c r="N29" i="22"/>
  <c r="E25" i="30"/>
  <c r="F25" i="30" s="1"/>
  <c r="G25" i="30" s="1"/>
  <c r="H25" i="30" s="1"/>
  <c r="E32" i="30"/>
  <c r="F32" i="30" s="1"/>
  <c r="G32" i="30" s="1"/>
  <c r="H32" i="30" s="1"/>
  <c r="E17" i="30"/>
  <c r="F17" i="30" s="1"/>
  <c r="G17" i="30" s="1"/>
  <c r="H17" i="30" s="1"/>
  <c r="N21" i="22"/>
  <c r="N20" i="22"/>
  <c r="E24" i="30"/>
  <c r="F24" i="30" s="1"/>
  <c r="G24" i="30" s="1"/>
  <c r="H24" i="30" s="1"/>
  <c r="E29" i="30"/>
  <c r="F29" i="30" s="1"/>
  <c r="G29" i="30" s="1"/>
  <c r="H29" i="30" s="1"/>
  <c r="N16" i="22"/>
  <c r="N32" i="22"/>
  <c r="G16" i="30"/>
  <c r="H16" i="30" s="1"/>
  <c r="G13" i="30"/>
  <c r="H13" i="30" s="1"/>
  <c r="G21" i="30"/>
  <c r="H21" i="30" s="1"/>
  <c r="G18" i="30"/>
  <c r="H18" i="30" s="1"/>
  <c r="G26" i="30"/>
  <c r="H26" i="30" s="1"/>
  <c r="G15" i="30"/>
  <c r="H15" i="30" s="1"/>
  <c r="G23" i="30"/>
  <c r="H23" i="30" s="1"/>
  <c r="G31" i="30"/>
  <c r="H31" i="30" s="1"/>
  <c r="G14" i="30"/>
  <c r="H14" i="30" s="1"/>
  <c r="G22" i="30"/>
  <c r="H22" i="30" s="1"/>
  <c r="G30" i="30"/>
  <c r="H30" i="30" s="1"/>
  <c r="G12" i="30"/>
  <c r="H12" i="30" s="1"/>
  <c r="G20" i="30"/>
  <c r="H20" i="30" s="1"/>
  <c r="G28" i="30"/>
  <c r="H28" i="30" s="1"/>
  <c r="G33" i="30"/>
  <c r="H33" i="30" s="1"/>
  <c r="G11" i="30"/>
  <c r="H11" i="30" s="1"/>
  <c r="G19" i="30"/>
  <c r="H19" i="30" s="1"/>
  <c r="G27" i="30"/>
  <c r="H27" i="30" s="1"/>
  <c r="K10" i="22"/>
  <c r="I10" i="22"/>
  <c r="E10" i="22"/>
  <c r="G10" i="22"/>
  <c r="L10" i="22" l="1"/>
  <c r="E9" i="30" s="1"/>
  <c r="F9" i="30" s="1"/>
  <c r="M10" i="22"/>
  <c r="G9" i="30" l="1"/>
  <c r="H9" i="30" s="1"/>
  <c r="F10" i="30"/>
  <c r="N10" i="22"/>
  <c r="G10" i="30" l="1"/>
  <c r="H10" i="30" s="1"/>
  <c r="C37" i="30" l="1"/>
  <c r="C36" i="30"/>
  <c r="C35" i="30"/>
</calcChain>
</file>

<file path=xl/sharedStrings.xml><?xml version="1.0" encoding="utf-8"?>
<sst xmlns="http://schemas.openxmlformats.org/spreadsheetml/2006/main" count="262" uniqueCount="97">
  <si>
    <t>TT</t>
  </si>
  <si>
    <t>Họ tên</t>
  </si>
  <si>
    <t>Xếp loại</t>
  </si>
  <si>
    <t>TRƯỜNG CAO ĐẲNG LÝ TỰ TRỌNG</t>
  </si>
  <si>
    <t>THÀNH PHỐ HỒ CHÍ MINH</t>
  </si>
  <si>
    <t>TRƯỞNG ĐƠN VỊ</t>
  </si>
  <si>
    <t>GHI CHÚ</t>
  </si>
  <si>
    <t>D</t>
  </si>
  <si>
    <t>CỘNG HÒA XÃ HỘI CHỦ NGHĨA VIỆT NAM</t>
  </si>
  <si>
    <t>Độc lập - Tự do - Hạnh phúc</t>
  </si>
  <si>
    <t>Điểm K</t>
  </si>
  <si>
    <t>Xếp loại HK2</t>
  </si>
  <si>
    <t>Họ và tên</t>
  </si>
  <si>
    <t>Mã số E-office</t>
  </si>
  <si>
    <t>Điểm</t>
  </si>
  <si>
    <t>Ghi chú</t>
  </si>
  <si>
    <t>A1</t>
  </si>
  <si>
    <t>A4</t>
  </si>
  <si>
    <t>A2</t>
  </si>
  <si>
    <t>A3</t>
  </si>
  <si>
    <t>B1</t>
  </si>
  <si>
    <t>Tháng 02/2021</t>
  </si>
  <si>
    <t>Tháng 03/2021</t>
  </si>
  <si>
    <t>Tháng 05/2021</t>
  </si>
  <si>
    <t>Tháng 04/2021</t>
  </si>
  <si>
    <t>I. Viên chức</t>
  </si>
  <si>
    <t>B2</t>
  </si>
  <si>
    <t>C1</t>
  </si>
  <si>
    <t>C2</t>
  </si>
  <si>
    <t>E</t>
  </si>
  <si>
    <t>A DN</t>
  </si>
  <si>
    <t>Hệ số trừ bậc (C, D, E)</t>
  </si>
  <si>
    <t>Điểm K
HKI</t>
  </si>
  <si>
    <t>Điểm K
HKII</t>
  </si>
  <si>
    <t>Điểm X
cả năm</t>
  </si>
  <si>
    <t>Xếp loại
cả năm</t>
  </si>
  <si>
    <t>Danh hiệu</t>
  </si>
  <si>
    <t>Đạt LĐTT:</t>
  </si>
  <si>
    <t>Không đạt LĐTT:</t>
  </si>
  <si>
    <t>Không xét LĐTT (Tuyển dụng dưới 10 tháng)</t>
  </si>
  <si>
    <t>Thành phố Hồ Chí Minh, ngày      tháng     năm 2021</t>
  </si>
  <si>
    <t xml:space="preserve">DANH SÁCH TẠM XÉT THI ĐUA HỌC KÌ II NĂM HỌC 2020 - 2021 </t>
  </si>
  <si>
    <t>DANH SÁCH XÉT THI ĐUA NĂM HỌC 2020 - 2021</t>
  </si>
  <si>
    <t>KHOA ĐIỆN - ĐIỆN TỬ</t>
  </si>
  <si>
    <t>Nguyễn Khoa</t>
  </si>
  <si>
    <t>01015002</t>
  </si>
  <si>
    <t>Hồ Ngọc Chi</t>
  </si>
  <si>
    <t>01015042</t>
  </si>
  <si>
    <t>Nguyễn Vân Giang</t>
  </si>
  <si>
    <t>01015001</t>
  </si>
  <si>
    <t>Trần Vĩnh Xuyên</t>
  </si>
  <si>
    <t>01015008</t>
  </si>
  <si>
    <t>Vũ Thị Thái Linh</t>
  </si>
  <si>
    <t>01015013</t>
  </si>
  <si>
    <t>Nguyễn Văn Đôn</t>
  </si>
  <si>
    <t>01015023</t>
  </si>
  <si>
    <t>Trần Việt Khánh</t>
  </si>
  <si>
    <t>01015019</t>
  </si>
  <si>
    <t>Đỗ Tuấn Việt</t>
  </si>
  <si>
    <t>01017001</t>
  </si>
  <si>
    <t>Nguyễn Văn Minh</t>
  </si>
  <si>
    <t>01015006</t>
  </si>
  <si>
    <t>Nguyễn Thị Thủy</t>
  </si>
  <si>
    <t>01015003</t>
  </si>
  <si>
    <t>Nguyễn Nguyên Hoàng Ngọc Quyên</t>
  </si>
  <si>
    <t>01015010</t>
  </si>
  <si>
    <t>Nguyễn Sanh Cường</t>
  </si>
  <si>
    <t>01015005</t>
  </si>
  <si>
    <t>Lê Quý Hưng Quốc</t>
  </si>
  <si>
    <t>01015004</t>
  </si>
  <si>
    <t>Bùi Văn Dũng</t>
  </si>
  <si>
    <t>01015020</t>
  </si>
  <si>
    <t xml:space="preserve">Nguyễn Thị Khánh Thư </t>
  </si>
  <si>
    <t>01015016</t>
  </si>
  <si>
    <t>Nguyễn Thị Thu Hồng</t>
  </si>
  <si>
    <t>01015015</t>
  </si>
  <si>
    <t>Đỗ Thị Hải Yến</t>
  </si>
  <si>
    <t>01015021</t>
  </si>
  <si>
    <t>Lê Hồng Thái</t>
  </si>
  <si>
    <t>01015017</t>
  </si>
  <si>
    <t>Đặng Ngọc Đoàn</t>
  </si>
  <si>
    <t>01015018</t>
  </si>
  <si>
    <t>Nguyễn Văn Danh</t>
  </si>
  <si>
    <t>01015022</t>
  </si>
  <si>
    <t>Dương Ngọc Vọng</t>
  </si>
  <si>
    <t>01015012</t>
  </si>
  <si>
    <t>Nguyễn Ngọc Tuyên</t>
  </si>
  <si>
    <t>01015025</t>
  </si>
  <si>
    <t>Nguyễn Cao Phong</t>
  </si>
  <si>
    <t>01018001</t>
  </si>
  <si>
    <t>Mai Chiếm Tuấn</t>
  </si>
  <si>
    <t>01015031</t>
  </si>
  <si>
    <t>Huỳnh Quốc Dũng</t>
  </si>
  <si>
    <t>01015041</t>
  </si>
  <si>
    <t>KHOA CÔNG NGHỆ THÔNG TIN</t>
  </si>
  <si>
    <t>Tháng 05 xếp loại D</t>
  </si>
  <si>
    <t>Tháng 04 xếp loại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</si>
</sst>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4">
    <xf numFmtId="0" fontId="0" fillId="0" borderId="0" xfId="0"/>
    <xf numFmtId="0" fontId="9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7" fillId="0" borderId="3" xfId="0" quotePrefix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quotePrefix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13" fillId="0" borderId="3" xfId="0" applyFont="1" applyBorder="1"/>
    <xf numFmtId="0" fontId="7" fillId="0" borderId="0" xfId="0" applyFont="1"/>
    <xf numFmtId="0" fontId="7" fillId="0" borderId="0" xfId="0" applyFont="1" applyFill="1" applyAlignment="1">
      <alignment vertical="center" wrapText="1"/>
    </xf>
    <xf numFmtId="0" fontId="6" fillId="0" borderId="3" xfId="0" applyFont="1" applyBorder="1" applyAlignment="1">
      <alignment vertical="center"/>
    </xf>
    <xf numFmtId="0" fontId="7" fillId="0" borderId="3" xfId="0" applyFont="1" applyBorder="1"/>
    <xf numFmtId="0" fontId="14" fillId="0" borderId="3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3" fillId="0" borderId="0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7" fillId="2" borderId="3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3" xfId="0" quotePrefix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quotePrefix="1" applyFont="1" applyFill="1" applyBorder="1" applyAlignment="1">
      <alignment horizontal="center" vertical="center"/>
    </xf>
    <xf numFmtId="0" fontId="14" fillId="0" borderId="3" xfId="0" quotePrefix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9" fillId="0" borderId="3" xfId="0" quotePrefix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3</xdr:row>
      <xdr:rowOff>28575</xdr:rowOff>
    </xdr:from>
    <xdr:to>
      <xdr:col>2</xdr:col>
      <xdr:colOff>438150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90600" y="600075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190500</xdr:colOff>
      <xdr:row>2</xdr:row>
      <xdr:rowOff>28575</xdr:rowOff>
    </xdr:from>
    <xdr:to>
      <xdr:col>13</xdr:col>
      <xdr:colOff>990600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7143750" y="409575"/>
          <a:ext cx="1828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3</xdr:row>
      <xdr:rowOff>19050</xdr:rowOff>
    </xdr:from>
    <xdr:to>
      <xdr:col>2</xdr:col>
      <xdr:colOff>371475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200150" y="590550"/>
          <a:ext cx="1219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1152525</xdr:colOff>
      <xdr:row>2</xdr:row>
      <xdr:rowOff>28575</xdr:rowOff>
    </xdr:from>
    <xdr:to>
      <xdr:col>8</xdr:col>
      <xdr:colOff>114300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6200775" y="428625"/>
          <a:ext cx="1724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2"/>
  <sheetViews>
    <sheetView workbookViewId="0">
      <selection activeCell="B6" sqref="B6"/>
    </sheetView>
  </sheetViews>
  <sheetFormatPr defaultRowHeight="15" x14ac:dyDescent="0.25"/>
  <cols>
    <col min="2" max="2" width="10.140625" customWidth="1"/>
  </cols>
  <sheetData>
    <row r="2" spans="2:3" ht="18.75" x14ac:dyDescent="0.3">
      <c r="B2" s="9" t="s">
        <v>16</v>
      </c>
      <c r="C2" s="9">
        <v>10</v>
      </c>
    </row>
    <row r="3" spans="2:3" ht="18.75" x14ac:dyDescent="0.3">
      <c r="B3" s="9" t="s">
        <v>18</v>
      </c>
      <c r="C3" s="9">
        <v>9</v>
      </c>
    </row>
    <row r="4" spans="2:3" ht="18.75" x14ac:dyDescent="0.3">
      <c r="B4" s="9" t="s">
        <v>19</v>
      </c>
      <c r="C4" s="9">
        <v>8</v>
      </c>
    </row>
    <row r="5" spans="2:3" ht="18.75" x14ac:dyDescent="0.3">
      <c r="B5" s="9" t="s">
        <v>17</v>
      </c>
      <c r="C5" s="9">
        <v>7</v>
      </c>
    </row>
    <row r="6" spans="2:3" ht="18.75" x14ac:dyDescent="0.3">
      <c r="B6" s="9" t="s">
        <v>30</v>
      </c>
      <c r="C6" s="9">
        <v>7</v>
      </c>
    </row>
    <row r="7" spans="2:3" ht="18.75" x14ac:dyDescent="0.3">
      <c r="B7" s="9" t="s">
        <v>20</v>
      </c>
      <c r="C7" s="9">
        <v>6</v>
      </c>
    </row>
    <row r="8" spans="2:3" ht="18.75" x14ac:dyDescent="0.3">
      <c r="B8" s="9" t="s">
        <v>26</v>
      </c>
      <c r="C8" s="9">
        <v>5</v>
      </c>
    </row>
    <row r="9" spans="2:3" ht="18.75" x14ac:dyDescent="0.3">
      <c r="B9" s="9" t="s">
        <v>27</v>
      </c>
      <c r="C9" s="9">
        <v>4</v>
      </c>
    </row>
    <row r="10" spans="2:3" ht="18.75" x14ac:dyDescent="0.3">
      <c r="B10" s="9" t="s">
        <v>28</v>
      </c>
      <c r="C10" s="9">
        <v>3</v>
      </c>
    </row>
    <row r="11" spans="2:3" ht="18.75" x14ac:dyDescent="0.3">
      <c r="B11" s="9" t="s">
        <v>7</v>
      </c>
      <c r="C11" s="9">
        <v>1</v>
      </c>
    </row>
    <row r="12" spans="2:3" ht="18.75" x14ac:dyDescent="0.3">
      <c r="B12" s="9" t="s">
        <v>29</v>
      </c>
      <c r="C12" s="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zoomScale="70" zoomScaleNormal="70" workbookViewId="0">
      <selection activeCell="T12" sqref="T12"/>
    </sheetView>
  </sheetViews>
  <sheetFormatPr defaultColWidth="9.140625" defaultRowHeight="15" x14ac:dyDescent="0.25"/>
  <cols>
    <col min="1" max="1" width="5" style="1" customWidth="1"/>
    <col min="2" max="2" width="23.42578125" style="1" customWidth="1"/>
    <col min="3" max="3" width="13.85546875" style="42" customWidth="1"/>
    <col min="4" max="4" width="9.7109375" style="1" customWidth="1"/>
    <col min="5" max="5" width="7.7109375" style="1" customWidth="1"/>
    <col min="6" max="6" width="9.7109375" style="1" customWidth="1"/>
    <col min="7" max="7" width="7.7109375" style="1" customWidth="1"/>
    <col min="8" max="8" width="9.7109375" style="1" customWidth="1"/>
    <col min="9" max="9" width="7.7109375" style="1" customWidth="1"/>
    <col min="10" max="10" width="9.7109375" style="1" customWidth="1"/>
    <col min="11" max="12" width="7.7109375" style="1" customWidth="1"/>
    <col min="13" max="13" width="9.140625" style="1" hidden="1" customWidth="1"/>
    <col min="14" max="14" width="24.42578125" style="1" customWidth="1"/>
    <col min="15" max="15" width="9.7109375" style="1" customWidth="1"/>
    <col min="16" max="16384" width="9.140625" style="1"/>
  </cols>
  <sheetData>
    <row r="1" spans="1:15" x14ac:dyDescent="0.25">
      <c r="A1" s="52" t="s">
        <v>3</v>
      </c>
      <c r="B1" s="52"/>
      <c r="C1" s="52"/>
      <c r="D1" s="52"/>
      <c r="I1" s="50" t="s">
        <v>8</v>
      </c>
      <c r="J1" s="50"/>
      <c r="K1" s="50"/>
      <c r="L1" s="50"/>
      <c r="M1" s="50"/>
      <c r="N1" s="50"/>
      <c r="O1" s="50"/>
    </row>
    <row r="2" spans="1:15" x14ac:dyDescent="0.25">
      <c r="A2" s="52" t="s">
        <v>4</v>
      </c>
      <c r="B2" s="52"/>
      <c r="C2" s="52"/>
      <c r="D2" s="52"/>
      <c r="I2" s="50" t="s">
        <v>9</v>
      </c>
      <c r="J2" s="50"/>
      <c r="K2" s="50"/>
      <c r="L2" s="50"/>
      <c r="M2" s="50"/>
      <c r="N2" s="50"/>
      <c r="O2" s="50"/>
    </row>
    <row r="3" spans="1:15" x14ac:dyDescent="0.25">
      <c r="A3" s="50" t="s">
        <v>94</v>
      </c>
      <c r="B3" s="50"/>
      <c r="C3" s="50"/>
      <c r="D3" s="50"/>
    </row>
    <row r="4" spans="1:15" x14ac:dyDescent="0.25">
      <c r="A4" s="43"/>
      <c r="B4" s="43"/>
    </row>
    <row r="5" spans="1:15" ht="27.75" customHeight="1" x14ac:dyDescent="0.25">
      <c r="A5" s="54" t="s">
        <v>41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7" spans="1:15" s="10" customFormat="1" ht="26.25" customHeight="1" x14ac:dyDescent="0.25">
      <c r="A7" s="47" t="s">
        <v>0</v>
      </c>
      <c r="B7" s="47" t="s">
        <v>12</v>
      </c>
      <c r="C7" s="47" t="s">
        <v>13</v>
      </c>
      <c r="D7" s="55" t="s">
        <v>21</v>
      </c>
      <c r="E7" s="55"/>
      <c r="F7" s="55" t="s">
        <v>22</v>
      </c>
      <c r="G7" s="55"/>
      <c r="H7" s="55" t="s">
        <v>24</v>
      </c>
      <c r="I7" s="55"/>
      <c r="J7" s="56" t="s">
        <v>23</v>
      </c>
      <c r="K7" s="56"/>
      <c r="L7" s="46" t="s">
        <v>10</v>
      </c>
      <c r="M7" s="48" t="s">
        <v>31</v>
      </c>
      <c r="N7" s="46" t="s">
        <v>11</v>
      </c>
      <c r="O7" s="47" t="s">
        <v>15</v>
      </c>
    </row>
    <row r="8" spans="1:15" s="11" customFormat="1" ht="26.25" customHeight="1" x14ac:dyDescent="0.25">
      <c r="A8" s="47"/>
      <c r="B8" s="47"/>
      <c r="C8" s="47"/>
      <c r="D8" s="44" t="s">
        <v>2</v>
      </c>
      <c r="E8" s="44" t="s">
        <v>14</v>
      </c>
      <c r="F8" s="44" t="s">
        <v>2</v>
      </c>
      <c r="G8" s="44" t="s">
        <v>14</v>
      </c>
      <c r="H8" s="44" t="s">
        <v>2</v>
      </c>
      <c r="I8" s="44" t="s">
        <v>14</v>
      </c>
      <c r="J8" s="44" t="s">
        <v>2</v>
      </c>
      <c r="K8" s="44" t="s">
        <v>14</v>
      </c>
      <c r="L8" s="46"/>
      <c r="M8" s="49"/>
      <c r="N8" s="46"/>
      <c r="O8" s="47"/>
    </row>
    <row r="9" spans="1:15" ht="20.100000000000001" customHeight="1" x14ac:dyDescent="0.25">
      <c r="A9" s="3" t="s">
        <v>25</v>
      </c>
      <c r="B9" s="2"/>
      <c r="C9" s="12"/>
      <c r="D9" s="13"/>
      <c r="E9" s="13"/>
      <c r="F9" s="13"/>
      <c r="G9" s="13"/>
      <c r="H9" s="13"/>
      <c r="I9" s="13"/>
      <c r="J9" s="45"/>
      <c r="K9" s="45"/>
      <c r="L9" s="24"/>
      <c r="M9" s="24"/>
      <c r="N9" s="24"/>
      <c r="O9" s="13"/>
    </row>
    <row r="10" spans="1:15" s="11" customFormat="1" ht="15.75" x14ac:dyDescent="0.25">
      <c r="A10" s="4">
        <v>1</v>
      </c>
      <c r="B10" s="7" t="s">
        <v>44</v>
      </c>
      <c r="C10" s="6" t="s">
        <v>45</v>
      </c>
      <c r="D10" s="4" t="s">
        <v>18</v>
      </c>
      <c r="E10" s="5">
        <f>VLOOKUP(D10,Sheet1!$B$2:$C$12,2,TRUE)</f>
        <v>9</v>
      </c>
      <c r="F10" s="5" t="s">
        <v>18</v>
      </c>
      <c r="G10" s="5">
        <f>VLOOKUP(F10,Sheet1!$B$2:$C$12,2,TRUE)</f>
        <v>9</v>
      </c>
      <c r="H10" s="5" t="s">
        <v>17</v>
      </c>
      <c r="I10" s="5">
        <f>VLOOKUP(H10,Sheet1!$B$2:$C$12,2,TRUE)</f>
        <v>7</v>
      </c>
      <c r="J10" s="5" t="s">
        <v>19</v>
      </c>
      <c r="K10" s="5">
        <f>VLOOKUP(J10,Sheet1!$B$2:$C$12,2,TRUE)</f>
        <v>8</v>
      </c>
      <c r="L10" s="25">
        <f>ROUND(AVERAGE(E10,G10,I10,K10),2)</f>
        <v>8.25</v>
      </c>
      <c r="M10" s="26">
        <f>COUNTIF(D10:K10,"C*")*1+COUNTIF(D10:K10,"D")*2+COUNTIF(D10:K10,"E")*3</f>
        <v>0</v>
      </c>
      <c r="N10" s="27" t="str">
        <f>IF(M10&gt;=3,"Không hoàn thành",IF(AND($L10&gt;=8,$L10&lt;=10,M10=0),"Hoàn thành xuất sắc",IF(AND($L10&gt;=8,$L10&lt;=10,M10=1),"Tốt",IF(AND($L10&gt;=8,$L10&lt;=10,M10=2),"Hoàn thành NV",IF(AND($L10&gt;6,$L10&lt;8,M10&lt;=1),"Hoàn thành tốt",IF(AND($L10&gt;6,$L10&lt;8,M10=2),"Hoàn thành NV",IF(AND($L10&gt;=5,$L10&lt;=6,M10&lt;=2),"Hoàn thành NV",IF(AND($L10&lt;5,M10&gt;3),"Không hoàn thành NV",""))))))))</f>
        <v>Hoàn thành xuất sắc</v>
      </c>
      <c r="O10" s="8"/>
    </row>
    <row r="11" spans="1:15" s="11" customFormat="1" ht="15.75" x14ac:dyDescent="0.25">
      <c r="A11" s="4">
        <f>A10+1</f>
        <v>2</v>
      </c>
      <c r="B11" s="7" t="s">
        <v>46</v>
      </c>
      <c r="C11" s="5" t="s">
        <v>47</v>
      </c>
      <c r="D11" s="4" t="s">
        <v>16</v>
      </c>
      <c r="E11" s="5">
        <f>VLOOKUP(D11,Sheet1!$B$2:$C$12,2,TRUE)</f>
        <v>10</v>
      </c>
      <c r="F11" s="5" t="s">
        <v>16</v>
      </c>
      <c r="G11" s="5">
        <f>VLOOKUP(F11,Sheet1!$B$2:$C$12,2,TRUE)</f>
        <v>10</v>
      </c>
      <c r="H11" s="5" t="s">
        <v>16</v>
      </c>
      <c r="I11" s="5">
        <f>VLOOKUP(H11,Sheet1!$B$2:$C$12,2,TRUE)</f>
        <v>10</v>
      </c>
      <c r="J11" s="5" t="s">
        <v>16</v>
      </c>
      <c r="K11" s="5">
        <f>VLOOKUP(J11,Sheet1!$B$2:$C$12,2,TRUE)</f>
        <v>10</v>
      </c>
      <c r="L11" s="25">
        <f t="shared" ref="L11:L34" si="0">ROUND(AVERAGE(E11,G11,I11,K11),2)</f>
        <v>10</v>
      </c>
      <c r="M11" s="26">
        <f t="shared" ref="M11:M34" si="1">COUNTIF(D11:K11,"C*")*1+COUNTIF(D11:K11,"D")*2+COUNTIF(D11:K11,"E")*3</f>
        <v>0</v>
      </c>
      <c r="N11" s="27" t="str">
        <f t="shared" ref="N11:N34" si="2">IF(M11&gt;=3,"Không hoàn thành",IF(AND($L11&gt;=8,$L11&lt;=10,M11=0),"Hoàn thành xuất sắc",IF(AND($L11&gt;=8,$L11&lt;=10,M11=1),"Tốt",IF(AND($L11&gt;=8,$L11&lt;=10,M11=2),"Hoàn thành NV",IF(AND($L11&gt;6,$L11&lt;8,M11&lt;=1),"Hoàn thành tốt",IF(AND($L11&gt;6,$L11&lt;8,M11=2),"Hoàn thành NV",IF(AND($L11&gt;=5,$L11&lt;=6,M11&lt;=2),"Hoàn thành NV",IF(AND($L11&lt;5,M11&gt;3),"Không hoàn thành NV",""))))))))</f>
        <v>Hoàn thành xuất sắc</v>
      </c>
      <c r="O11" s="8"/>
    </row>
    <row r="12" spans="1:15" s="11" customFormat="1" ht="20.100000000000001" customHeight="1" x14ac:dyDescent="0.25">
      <c r="A12" s="4">
        <f t="shared" ref="A12:A34" si="3">A11+1</f>
        <v>3</v>
      </c>
      <c r="B12" s="7" t="s">
        <v>48</v>
      </c>
      <c r="C12" s="5" t="s">
        <v>49</v>
      </c>
      <c r="D12" s="4" t="s">
        <v>19</v>
      </c>
      <c r="E12" s="5">
        <f>VLOOKUP(D12,Sheet1!$B$2:$C$12,2,TRUE)</f>
        <v>8</v>
      </c>
      <c r="F12" s="5" t="s">
        <v>19</v>
      </c>
      <c r="G12" s="5">
        <f>VLOOKUP(F12,Sheet1!$B$2:$C$12,2,TRUE)</f>
        <v>8</v>
      </c>
      <c r="H12" s="5" t="s">
        <v>19</v>
      </c>
      <c r="I12" s="5">
        <f>VLOOKUP(H12,Sheet1!$B$2:$C$12,2,TRUE)</f>
        <v>8</v>
      </c>
      <c r="J12" s="5" t="s">
        <v>17</v>
      </c>
      <c r="K12" s="5">
        <f>VLOOKUP(J12,Sheet1!$B$2:$C$12,2,TRUE)</f>
        <v>7</v>
      </c>
      <c r="L12" s="25">
        <f t="shared" si="0"/>
        <v>7.75</v>
      </c>
      <c r="M12" s="26">
        <f t="shared" si="1"/>
        <v>0</v>
      </c>
      <c r="N12" s="27" t="str">
        <f t="shared" si="2"/>
        <v>Hoàn thành tốt</v>
      </c>
      <c r="O12" s="8"/>
    </row>
    <row r="13" spans="1:15" s="11" customFormat="1" ht="20.100000000000001" customHeight="1" x14ac:dyDescent="0.25">
      <c r="A13" s="4">
        <f t="shared" si="3"/>
        <v>4</v>
      </c>
      <c r="B13" s="7" t="s">
        <v>50</v>
      </c>
      <c r="C13" s="5" t="s">
        <v>51</v>
      </c>
      <c r="D13" s="4" t="s">
        <v>19</v>
      </c>
      <c r="E13" s="5">
        <f>VLOOKUP(D13,Sheet1!$B$2:$C$12,2,TRUE)</f>
        <v>8</v>
      </c>
      <c r="F13" s="5" t="s">
        <v>17</v>
      </c>
      <c r="G13" s="5">
        <f>VLOOKUP(F13,Sheet1!$B$2:$C$12,2,TRUE)</f>
        <v>7</v>
      </c>
      <c r="H13" s="5" t="s">
        <v>19</v>
      </c>
      <c r="I13" s="5">
        <f>VLOOKUP(H13,Sheet1!$B$2:$C$12,2,TRUE)</f>
        <v>8</v>
      </c>
      <c r="J13" s="5" t="s">
        <v>20</v>
      </c>
      <c r="K13" s="5">
        <f>VLOOKUP(J13,Sheet1!$B$2:$C$12,2,TRUE)</f>
        <v>6</v>
      </c>
      <c r="L13" s="25">
        <f t="shared" si="0"/>
        <v>7.25</v>
      </c>
      <c r="M13" s="26">
        <f t="shared" si="1"/>
        <v>0</v>
      </c>
      <c r="N13" s="27" t="str">
        <f t="shared" si="2"/>
        <v>Hoàn thành tốt</v>
      </c>
      <c r="O13" s="8"/>
    </row>
    <row r="14" spans="1:15" s="11" customFormat="1" ht="20.100000000000001" customHeight="1" x14ac:dyDescent="0.25">
      <c r="A14" s="4">
        <f t="shared" si="3"/>
        <v>5</v>
      </c>
      <c r="B14" s="7" t="s">
        <v>52</v>
      </c>
      <c r="C14" s="5" t="s">
        <v>53</v>
      </c>
      <c r="D14" s="4" t="s">
        <v>19</v>
      </c>
      <c r="E14" s="5">
        <f>VLOOKUP(D14,Sheet1!$B$2:$C$12,2,TRUE)</f>
        <v>8</v>
      </c>
      <c r="F14" s="5" t="s">
        <v>17</v>
      </c>
      <c r="G14" s="5">
        <f>VLOOKUP(F14,Sheet1!$B$2:$C$12,2,TRUE)</f>
        <v>7</v>
      </c>
      <c r="H14" s="5" t="s">
        <v>19</v>
      </c>
      <c r="I14" s="5">
        <f>VLOOKUP(H14,Sheet1!$B$2:$C$12,2,TRUE)</f>
        <v>8</v>
      </c>
      <c r="J14" s="5" t="s">
        <v>17</v>
      </c>
      <c r="K14" s="5">
        <f>VLOOKUP(J14,Sheet1!$B$2:$C$12,2,TRUE)</f>
        <v>7</v>
      </c>
      <c r="L14" s="25">
        <f t="shared" si="0"/>
        <v>7.5</v>
      </c>
      <c r="M14" s="26">
        <f t="shared" si="1"/>
        <v>0</v>
      </c>
      <c r="N14" s="27" t="str">
        <f t="shared" si="2"/>
        <v>Hoàn thành tốt</v>
      </c>
      <c r="O14" s="8"/>
    </row>
    <row r="15" spans="1:15" s="11" customFormat="1" ht="20.100000000000001" customHeight="1" x14ac:dyDescent="0.25">
      <c r="A15" s="4">
        <f t="shared" si="3"/>
        <v>6</v>
      </c>
      <c r="B15" s="7" t="s">
        <v>54</v>
      </c>
      <c r="C15" s="5" t="s">
        <v>55</v>
      </c>
      <c r="D15" s="4" t="s">
        <v>19</v>
      </c>
      <c r="E15" s="5">
        <f>VLOOKUP(D15,Sheet1!$B$2:$C$12,2,TRUE)</f>
        <v>8</v>
      </c>
      <c r="F15" s="5" t="s">
        <v>19</v>
      </c>
      <c r="G15" s="5">
        <f>VLOOKUP(F15,Sheet1!$B$2:$C$12,2,TRUE)</f>
        <v>8</v>
      </c>
      <c r="H15" s="5" t="s">
        <v>18</v>
      </c>
      <c r="I15" s="5">
        <f>VLOOKUP(H15,Sheet1!$B$2:$C$12,2,TRUE)</f>
        <v>9</v>
      </c>
      <c r="J15" s="5" t="s">
        <v>19</v>
      </c>
      <c r="K15" s="5">
        <f>VLOOKUP(J15,Sheet1!$B$2:$C$12,2,TRUE)</f>
        <v>8</v>
      </c>
      <c r="L15" s="25">
        <f t="shared" si="0"/>
        <v>8.25</v>
      </c>
      <c r="M15" s="26">
        <f t="shared" si="1"/>
        <v>0</v>
      </c>
      <c r="N15" s="27" t="str">
        <f t="shared" si="2"/>
        <v>Hoàn thành xuất sắc</v>
      </c>
      <c r="O15" s="8"/>
    </row>
    <row r="16" spans="1:15" s="11" customFormat="1" ht="20.100000000000001" customHeight="1" x14ac:dyDescent="0.25">
      <c r="A16" s="4">
        <f t="shared" si="3"/>
        <v>7</v>
      </c>
      <c r="B16" s="7" t="s">
        <v>56</v>
      </c>
      <c r="C16" s="5" t="s">
        <v>57</v>
      </c>
      <c r="D16" s="4" t="s">
        <v>19</v>
      </c>
      <c r="E16" s="5">
        <f>VLOOKUP(D16,Sheet1!$B$2:$C$12,2,TRUE)</f>
        <v>8</v>
      </c>
      <c r="F16" s="5" t="s">
        <v>19</v>
      </c>
      <c r="G16" s="5">
        <f>VLOOKUP(F16,Sheet1!$B$2:$C$12,2,TRUE)</f>
        <v>8</v>
      </c>
      <c r="H16" s="5" t="s">
        <v>18</v>
      </c>
      <c r="I16" s="5">
        <f>VLOOKUP(H16,Sheet1!$B$2:$C$12,2,TRUE)</f>
        <v>9</v>
      </c>
      <c r="J16" s="5" t="s">
        <v>17</v>
      </c>
      <c r="K16" s="5">
        <f>VLOOKUP(J16,Sheet1!$B$2:$C$12,2,TRUE)</f>
        <v>7</v>
      </c>
      <c r="L16" s="25">
        <f t="shared" si="0"/>
        <v>8</v>
      </c>
      <c r="M16" s="26">
        <f t="shared" si="1"/>
        <v>0</v>
      </c>
      <c r="N16" s="27" t="str">
        <f t="shared" si="2"/>
        <v>Hoàn thành xuất sắc</v>
      </c>
      <c r="O16" s="8"/>
    </row>
    <row r="17" spans="1:15" s="11" customFormat="1" ht="20.100000000000001" customHeight="1" x14ac:dyDescent="0.25">
      <c r="A17" s="4">
        <f t="shared" si="3"/>
        <v>8</v>
      </c>
      <c r="B17" s="7" t="s">
        <v>58</v>
      </c>
      <c r="C17" s="5" t="s">
        <v>59</v>
      </c>
      <c r="D17" s="4" t="s">
        <v>19</v>
      </c>
      <c r="E17" s="5">
        <f>VLOOKUP(D17,Sheet1!$B$2:$C$12,2,TRUE)</f>
        <v>8</v>
      </c>
      <c r="F17" s="5" t="s">
        <v>19</v>
      </c>
      <c r="G17" s="5">
        <f>VLOOKUP(F17,Sheet1!$B$2:$C$12,2,TRUE)</f>
        <v>8</v>
      </c>
      <c r="H17" s="5" t="s">
        <v>18</v>
      </c>
      <c r="I17" s="5">
        <f>VLOOKUP(H17,Sheet1!$B$2:$C$12,2,TRUE)</f>
        <v>9</v>
      </c>
      <c r="J17" s="5" t="s">
        <v>17</v>
      </c>
      <c r="K17" s="5">
        <f>VLOOKUP(J17,Sheet1!$B$2:$C$12,2,TRUE)</f>
        <v>7</v>
      </c>
      <c r="L17" s="25">
        <f t="shared" si="0"/>
        <v>8</v>
      </c>
      <c r="M17" s="26">
        <f t="shared" si="1"/>
        <v>0</v>
      </c>
      <c r="N17" s="27" t="str">
        <f t="shared" si="2"/>
        <v>Hoàn thành xuất sắc</v>
      </c>
      <c r="O17" s="8"/>
    </row>
    <row r="18" spans="1:15" s="11" customFormat="1" ht="20.100000000000001" customHeight="1" x14ac:dyDescent="0.25">
      <c r="A18" s="4">
        <f t="shared" si="3"/>
        <v>9</v>
      </c>
      <c r="B18" s="7" t="s">
        <v>60</v>
      </c>
      <c r="C18" s="5" t="s">
        <v>61</v>
      </c>
      <c r="D18" s="4" t="s">
        <v>19</v>
      </c>
      <c r="E18" s="5">
        <f>VLOOKUP(D18,Sheet1!$B$2:$C$12,2,TRUE)</f>
        <v>8</v>
      </c>
      <c r="F18" s="5" t="s">
        <v>19</v>
      </c>
      <c r="G18" s="5">
        <f>VLOOKUP(F18,Sheet1!$B$2:$C$12,2,TRUE)</f>
        <v>8</v>
      </c>
      <c r="H18" s="5" t="s">
        <v>18</v>
      </c>
      <c r="I18" s="5">
        <f>VLOOKUP(H18,Sheet1!$B$2:$C$12,2,TRUE)</f>
        <v>9</v>
      </c>
      <c r="J18" s="5" t="s">
        <v>19</v>
      </c>
      <c r="K18" s="5">
        <f>VLOOKUP(J18,Sheet1!$B$2:$C$12,2,TRUE)</f>
        <v>8</v>
      </c>
      <c r="L18" s="25">
        <f t="shared" si="0"/>
        <v>8.25</v>
      </c>
      <c r="M18" s="26">
        <f t="shared" si="1"/>
        <v>0</v>
      </c>
      <c r="N18" s="27" t="str">
        <f t="shared" si="2"/>
        <v>Hoàn thành xuất sắc</v>
      </c>
      <c r="O18" s="8"/>
    </row>
    <row r="19" spans="1:15" s="11" customFormat="1" ht="20.100000000000001" customHeight="1" x14ac:dyDescent="0.25">
      <c r="A19" s="4">
        <f t="shared" si="3"/>
        <v>10</v>
      </c>
      <c r="B19" s="7" t="s">
        <v>62</v>
      </c>
      <c r="C19" s="5" t="s">
        <v>63</v>
      </c>
      <c r="D19" s="4" t="s">
        <v>17</v>
      </c>
      <c r="E19" s="5">
        <f>VLOOKUP(D19,Sheet1!$B$2:$C$12,2,TRUE)</f>
        <v>7</v>
      </c>
      <c r="F19" s="5" t="s">
        <v>17</v>
      </c>
      <c r="G19" s="5">
        <f>VLOOKUP(F19,Sheet1!$B$2:$C$12,2,TRUE)</f>
        <v>7</v>
      </c>
      <c r="H19" s="5" t="s">
        <v>17</v>
      </c>
      <c r="I19" s="5">
        <f>VLOOKUP(H19,Sheet1!$B$2:$C$12,2,TRUE)</f>
        <v>7</v>
      </c>
      <c r="J19" s="5" t="s">
        <v>17</v>
      </c>
      <c r="K19" s="5">
        <f>VLOOKUP(J19,Sheet1!$B$2:$C$12,2,TRUE)</f>
        <v>7</v>
      </c>
      <c r="L19" s="25">
        <f t="shared" si="0"/>
        <v>7</v>
      </c>
      <c r="M19" s="26">
        <f t="shared" si="1"/>
        <v>0</v>
      </c>
      <c r="N19" s="27" t="str">
        <f t="shared" si="2"/>
        <v>Hoàn thành tốt</v>
      </c>
      <c r="O19" s="8"/>
    </row>
    <row r="20" spans="1:15" s="11" customFormat="1" ht="28.5" customHeight="1" x14ac:dyDescent="0.25">
      <c r="A20" s="4">
        <f t="shared" si="3"/>
        <v>11</v>
      </c>
      <c r="B20" s="7" t="s">
        <v>64</v>
      </c>
      <c r="C20" s="5" t="s">
        <v>65</v>
      </c>
      <c r="D20" s="4" t="s">
        <v>17</v>
      </c>
      <c r="E20" s="5">
        <f>VLOOKUP(D20,Sheet1!$B$2:$C$12,2,TRUE)</f>
        <v>7</v>
      </c>
      <c r="F20" s="5" t="s">
        <v>17</v>
      </c>
      <c r="G20" s="5">
        <f>VLOOKUP(F20,Sheet1!$B$2:$C$12,2,TRUE)</f>
        <v>7</v>
      </c>
      <c r="H20" s="5" t="s">
        <v>17</v>
      </c>
      <c r="I20" s="5">
        <f>VLOOKUP(H20,Sheet1!$B$2:$C$12,2,TRUE)</f>
        <v>7</v>
      </c>
      <c r="J20" s="5" t="s">
        <v>17</v>
      </c>
      <c r="K20" s="5">
        <f>VLOOKUP(J20,Sheet1!$B$2:$C$12,2,TRUE)</f>
        <v>7</v>
      </c>
      <c r="L20" s="25">
        <f t="shared" si="0"/>
        <v>7</v>
      </c>
      <c r="M20" s="26">
        <f t="shared" si="1"/>
        <v>0</v>
      </c>
      <c r="N20" s="27" t="str">
        <f t="shared" si="2"/>
        <v>Hoàn thành tốt</v>
      </c>
      <c r="O20" s="8"/>
    </row>
    <row r="21" spans="1:15" s="11" customFormat="1" ht="20.100000000000001" customHeight="1" x14ac:dyDescent="0.25">
      <c r="A21" s="4">
        <f t="shared" si="3"/>
        <v>12</v>
      </c>
      <c r="B21" s="7" t="s">
        <v>66</v>
      </c>
      <c r="C21" s="5" t="s">
        <v>67</v>
      </c>
      <c r="D21" s="4" t="s">
        <v>17</v>
      </c>
      <c r="E21" s="5">
        <f>VLOOKUP(D21,Sheet1!$B$2:$C$12,2,TRUE)</f>
        <v>7</v>
      </c>
      <c r="F21" s="5" t="s">
        <v>17</v>
      </c>
      <c r="G21" s="5">
        <f>VLOOKUP(F21,Sheet1!$B$2:$C$12,2,TRUE)</f>
        <v>7</v>
      </c>
      <c r="H21" s="5" t="s">
        <v>17</v>
      </c>
      <c r="I21" s="5">
        <f>VLOOKUP(H21,Sheet1!$B$2:$C$12,2,TRUE)</f>
        <v>7</v>
      </c>
      <c r="J21" s="5" t="s">
        <v>17</v>
      </c>
      <c r="K21" s="5">
        <f>VLOOKUP(J21,Sheet1!$B$2:$C$12,2,TRUE)</f>
        <v>7</v>
      </c>
      <c r="L21" s="25">
        <f t="shared" si="0"/>
        <v>7</v>
      </c>
      <c r="M21" s="26">
        <f t="shared" si="1"/>
        <v>0</v>
      </c>
      <c r="N21" s="27" t="str">
        <f t="shared" si="2"/>
        <v>Hoàn thành tốt</v>
      </c>
      <c r="O21" s="8"/>
    </row>
    <row r="22" spans="1:15" s="11" customFormat="1" ht="20.100000000000001" customHeight="1" x14ac:dyDescent="0.25">
      <c r="A22" s="4">
        <f t="shared" si="3"/>
        <v>13</v>
      </c>
      <c r="B22" s="7" t="s">
        <v>68</v>
      </c>
      <c r="C22" s="5" t="s">
        <v>69</v>
      </c>
      <c r="D22" s="4" t="s">
        <v>19</v>
      </c>
      <c r="E22" s="5">
        <f>VLOOKUP(D22,Sheet1!$B$2:$C$12,2,TRUE)</f>
        <v>8</v>
      </c>
      <c r="F22" s="5" t="s">
        <v>19</v>
      </c>
      <c r="G22" s="5">
        <f>VLOOKUP(F22,Sheet1!$B$2:$C$12,2,TRUE)</f>
        <v>8</v>
      </c>
      <c r="H22" s="5" t="s">
        <v>18</v>
      </c>
      <c r="I22" s="5">
        <f>VLOOKUP(H22,Sheet1!$B$2:$C$12,2,TRUE)</f>
        <v>9</v>
      </c>
      <c r="J22" s="5" t="s">
        <v>19</v>
      </c>
      <c r="K22" s="5">
        <f>VLOOKUP(J22,Sheet1!$B$2:$C$12,2,TRUE)</f>
        <v>8</v>
      </c>
      <c r="L22" s="25">
        <f t="shared" si="0"/>
        <v>8.25</v>
      </c>
      <c r="M22" s="26">
        <f t="shared" si="1"/>
        <v>0</v>
      </c>
      <c r="N22" s="27" t="str">
        <f t="shared" si="2"/>
        <v>Hoàn thành xuất sắc</v>
      </c>
      <c r="O22" s="8"/>
    </row>
    <row r="23" spans="1:15" s="11" customFormat="1" ht="20.100000000000001" customHeight="1" x14ac:dyDescent="0.25">
      <c r="A23" s="4">
        <f t="shared" si="3"/>
        <v>14</v>
      </c>
      <c r="B23" s="7" t="s">
        <v>70</v>
      </c>
      <c r="C23" s="5" t="s">
        <v>71</v>
      </c>
      <c r="D23" s="4" t="s">
        <v>17</v>
      </c>
      <c r="E23" s="5">
        <f>VLOOKUP(D23,Sheet1!$B$2:$C$12,2,TRUE)</f>
        <v>7</v>
      </c>
      <c r="F23" s="5" t="s">
        <v>17</v>
      </c>
      <c r="G23" s="5">
        <f>VLOOKUP(F23,Sheet1!$B$2:$C$12,2,TRUE)</f>
        <v>7</v>
      </c>
      <c r="H23" s="5" t="s">
        <v>7</v>
      </c>
      <c r="I23" s="5">
        <f>VLOOKUP(H23,Sheet1!$B$2:$C$12,2,TRUE)</f>
        <v>1</v>
      </c>
      <c r="J23" s="5" t="s">
        <v>17</v>
      </c>
      <c r="K23" s="5">
        <f>VLOOKUP(J23,Sheet1!$B$2:$C$12,2,TRUE)</f>
        <v>7</v>
      </c>
      <c r="L23" s="25">
        <f t="shared" si="0"/>
        <v>5.5</v>
      </c>
      <c r="M23" s="26">
        <f t="shared" si="1"/>
        <v>2</v>
      </c>
      <c r="N23" s="27" t="str">
        <f t="shared" si="2"/>
        <v>Hoàn thành NV</v>
      </c>
      <c r="O23" s="8"/>
    </row>
    <row r="24" spans="1:15" s="11" customFormat="1" ht="20.100000000000001" customHeight="1" x14ac:dyDescent="0.25">
      <c r="A24" s="4">
        <f t="shared" si="3"/>
        <v>15</v>
      </c>
      <c r="B24" s="7" t="s">
        <v>72</v>
      </c>
      <c r="C24" s="5" t="s">
        <v>73</v>
      </c>
      <c r="D24" s="4" t="s">
        <v>17</v>
      </c>
      <c r="E24" s="5">
        <f>VLOOKUP(D24,Sheet1!$B$2:$C$12,2,TRUE)</f>
        <v>7</v>
      </c>
      <c r="F24" s="5" t="s">
        <v>17</v>
      </c>
      <c r="G24" s="5">
        <f>VLOOKUP(F24,Sheet1!$B$2:$C$12,2,TRUE)</f>
        <v>7</v>
      </c>
      <c r="H24" s="5" t="s">
        <v>17</v>
      </c>
      <c r="I24" s="5">
        <f>VLOOKUP(H24,Sheet1!$B$2:$C$12,2,TRUE)</f>
        <v>7</v>
      </c>
      <c r="J24" s="5" t="s">
        <v>17</v>
      </c>
      <c r="K24" s="5">
        <f>VLOOKUP(J24,Sheet1!$B$2:$C$12,2,TRUE)</f>
        <v>7</v>
      </c>
      <c r="L24" s="25">
        <f t="shared" si="0"/>
        <v>7</v>
      </c>
      <c r="M24" s="26">
        <f t="shared" si="1"/>
        <v>0</v>
      </c>
      <c r="N24" s="27" t="str">
        <f t="shared" si="2"/>
        <v>Hoàn thành tốt</v>
      </c>
      <c r="O24" s="8"/>
    </row>
    <row r="25" spans="1:15" s="11" customFormat="1" ht="20.100000000000001" customHeight="1" x14ac:dyDescent="0.25">
      <c r="A25" s="4">
        <f t="shared" si="3"/>
        <v>16</v>
      </c>
      <c r="B25" s="7" t="s">
        <v>74</v>
      </c>
      <c r="C25" s="5" t="s">
        <v>75</v>
      </c>
      <c r="D25" s="4" t="s">
        <v>17</v>
      </c>
      <c r="E25" s="5">
        <f>VLOOKUP(D25,Sheet1!$B$2:$C$12,2,TRUE)</f>
        <v>7</v>
      </c>
      <c r="F25" s="5" t="s">
        <v>17</v>
      </c>
      <c r="G25" s="5">
        <f>VLOOKUP(F25,Sheet1!$B$2:$C$12,2,TRUE)</f>
        <v>7</v>
      </c>
      <c r="H25" s="5" t="s">
        <v>17</v>
      </c>
      <c r="I25" s="5">
        <f>VLOOKUP(H25,Sheet1!$B$2:$C$12,2,TRUE)</f>
        <v>7</v>
      </c>
      <c r="J25" s="5" t="s">
        <v>17</v>
      </c>
      <c r="K25" s="5">
        <f>VLOOKUP(J25,Sheet1!$B$2:$C$12,2,TRUE)</f>
        <v>7</v>
      </c>
      <c r="L25" s="25">
        <f t="shared" si="0"/>
        <v>7</v>
      </c>
      <c r="M25" s="26">
        <f t="shared" si="1"/>
        <v>0</v>
      </c>
      <c r="N25" s="27" t="str">
        <f t="shared" si="2"/>
        <v>Hoàn thành tốt</v>
      </c>
      <c r="O25" s="8"/>
    </row>
    <row r="26" spans="1:15" s="11" customFormat="1" ht="20.100000000000001" customHeight="1" x14ac:dyDescent="0.25">
      <c r="A26" s="4">
        <f t="shared" si="3"/>
        <v>17</v>
      </c>
      <c r="B26" s="7" t="s">
        <v>76</v>
      </c>
      <c r="C26" s="5" t="s">
        <v>77</v>
      </c>
      <c r="D26" s="4" t="s">
        <v>17</v>
      </c>
      <c r="E26" s="5">
        <f>VLOOKUP(D26,Sheet1!$B$2:$C$12,2,TRUE)</f>
        <v>7</v>
      </c>
      <c r="F26" s="5" t="s">
        <v>17</v>
      </c>
      <c r="G26" s="5">
        <f>VLOOKUP(F26,Sheet1!$B$2:$C$12,2,TRUE)</f>
        <v>7</v>
      </c>
      <c r="H26" s="5" t="s">
        <v>17</v>
      </c>
      <c r="I26" s="5">
        <f>VLOOKUP(H26,Sheet1!$B$2:$C$12,2,TRUE)</f>
        <v>7</v>
      </c>
      <c r="J26" s="5" t="s">
        <v>17</v>
      </c>
      <c r="K26" s="5">
        <f>VLOOKUP(J26,Sheet1!$B$2:$C$12,2,TRUE)</f>
        <v>7</v>
      </c>
      <c r="L26" s="25">
        <f t="shared" si="0"/>
        <v>7</v>
      </c>
      <c r="M26" s="26">
        <f t="shared" si="1"/>
        <v>0</v>
      </c>
      <c r="N26" s="27" t="str">
        <f t="shared" si="2"/>
        <v>Hoàn thành tốt</v>
      </c>
      <c r="O26" s="8"/>
    </row>
    <row r="27" spans="1:15" s="11" customFormat="1" ht="20.100000000000001" customHeight="1" x14ac:dyDescent="0.25">
      <c r="A27" s="4">
        <f t="shared" si="3"/>
        <v>18</v>
      </c>
      <c r="B27" s="7" t="s">
        <v>78</v>
      </c>
      <c r="C27" s="5" t="s">
        <v>79</v>
      </c>
      <c r="D27" s="4" t="s">
        <v>17</v>
      </c>
      <c r="E27" s="5">
        <f>VLOOKUP(D27,Sheet1!$B$2:$C$12,2,TRUE)</f>
        <v>7</v>
      </c>
      <c r="F27" s="5" t="s">
        <v>17</v>
      </c>
      <c r="G27" s="5">
        <f>VLOOKUP(F27,Sheet1!$B$2:$C$12,2,TRUE)</f>
        <v>7</v>
      </c>
      <c r="H27" s="5" t="s">
        <v>17</v>
      </c>
      <c r="I27" s="5">
        <f>VLOOKUP(H27,Sheet1!$B$2:$C$12,2,TRUE)</f>
        <v>7</v>
      </c>
      <c r="J27" s="5" t="s">
        <v>17</v>
      </c>
      <c r="K27" s="5">
        <f>VLOOKUP(J27,Sheet1!$B$2:$C$12,2,TRUE)</f>
        <v>7</v>
      </c>
      <c r="L27" s="25">
        <f t="shared" si="0"/>
        <v>7</v>
      </c>
      <c r="M27" s="26">
        <f t="shared" si="1"/>
        <v>0</v>
      </c>
      <c r="N27" s="27" t="str">
        <f t="shared" si="2"/>
        <v>Hoàn thành tốt</v>
      </c>
      <c r="O27" s="8"/>
    </row>
    <row r="28" spans="1:15" s="11" customFormat="1" ht="20.100000000000001" customHeight="1" x14ac:dyDescent="0.25">
      <c r="A28" s="4">
        <f t="shared" si="3"/>
        <v>19</v>
      </c>
      <c r="B28" s="7" t="s">
        <v>80</v>
      </c>
      <c r="C28" s="5" t="s">
        <v>81</v>
      </c>
      <c r="D28" s="4" t="s">
        <v>17</v>
      </c>
      <c r="E28" s="5">
        <f>VLOOKUP(D28,Sheet1!$B$2:$C$12,2,TRUE)</f>
        <v>7</v>
      </c>
      <c r="F28" s="5" t="s">
        <v>17</v>
      </c>
      <c r="G28" s="5">
        <f>VLOOKUP(F28,Sheet1!$B$2:$C$12,2,TRUE)</f>
        <v>7</v>
      </c>
      <c r="H28" s="5" t="s">
        <v>17</v>
      </c>
      <c r="I28" s="5">
        <f>VLOOKUP(H28,Sheet1!$B$2:$C$12,2,TRUE)</f>
        <v>7</v>
      </c>
      <c r="J28" s="5" t="s">
        <v>17</v>
      </c>
      <c r="K28" s="5">
        <f>VLOOKUP(J28,Sheet1!$B$2:$C$12,2,TRUE)</f>
        <v>7</v>
      </c>
      <c r="L28" s="25">
        <f t="shared" si="0"/>
        <v>7</v>
      </c>
      <c r="M28" s="26">
        <f t="shared" si="1"/>
        <v>0</v>
      </c>
      <c r="N28" s="27" t="str">
        <f t="shared" si="2"/>
        <v>Hoàn thành tốt</v>
      </c>
      <c r="O28" s="8"/>
    </row>
    <row r="29" spans="1:15" s="11" customFormat="1" ht="20.100000000000001" customHeight="1" x14ac:dyDescent="0.25">
      <c r="A29" s="4">
        <f t="shared" si="3"/>
        <v>20</v>
      </c>
      <c r="B29" s="7" t="s">
        <v>82</v>
      </c>
      <c r="C29" s="5" t="s">
        <v>83</v>
      </c>
      <c r="D29" s="4" t="s">
        <v>19</v>
      </c>
      <c r="E29" s="5">
        <f>VLOOKUP(D29,Sheet1!$B$2:$C$12,2,TRUE)</f>
        <v>8</v>
      </c>
      <c r="F29" s="5" t="s">
        <v>18</v>
      </c>
      <c r="G29" s="5">
        <f>VLOOKUP(F29,Sheet1!$B$2:$C$12,2,TRUE)</f>
        <v>9</v>
      </c>
      <c r="H29" s="5" t="s">
        <v>18</v>
      </c>
      <c r="I29" s="5">
        <f>VLOOKUP(H29,Sheet1!$B$2:$C$12,2,TRUE)</f>
        <v>9</v>
      </c>
      <c r="J29" s="5" t="s">
        <v>19</v>
      </c>
      <c r="K29" s="5">
        <f>VLOOKUP(J29,Sheet1!$B$2:$C$12,2,TRUE)</f>
        <v>8</v>
      </c>
      <c r="L29" s="25">
        <f t="shared" si="0"/>
        <v>8.5</v>
      </c>
      <c r="M29" s="26">
        <f t="shared" si="1"/>
        <v>0</v>
      </c>
      <c r="N29" s="27" t="str">
        <f t="shared" si="2"/>
        <v>Hoàn thành xuất sắc</v>
      </c>
      <c r="O29" s="8"/>
    </row>
    <row r="30" spans="1:15" s="11" customFormat="1" ht="20.100000000000001" customHeight="1" x14ac:dyDescent="0.25">
      <c r="A30" s="4">
        <f t="shared" si="3"/>
        <v>21</v>
      </c>
      <c r="B30" s="7" t="s">
        <v>84</v>
      </c>
      <c r="C30" s="5" t="s">
        <v>85</v>
      </c>
      <c r="D30" s="4" t="s">
        <v>19</v>
      </c>
      <c r="E30" s="5">
        <f>VLOOKUP(D30,Sheet1!$B$2:$C$12,2,TRUE)</f>
        <v>8</v>
      </c>
      <c r="F30" s="5" t="s">
        <v>19</v>
      </c>
      <c r="G30" s="5">
        <f>VLOOKUP(F30,Sheet1!$B$2:$C$12,2,TRUE)</f>
        <v>8</v>
      </c>
      <c r="H30" s="5" t="s">
        <v>17</v>
      </c>
      <c r="I30" s="5">
        <f>VLOOKUP(H30,Sheet1!$B$2:$C$12,2,TRUE)</f>
        <v>7</v>
      </c>
      <c r="J30" s="5" t="s">
        <v>17</v>
      </c>
      <c r="K30" s="5">
        <f>VLOOKUP(J30,Sheet1!$B$2:$C$12,2,TRUE)</f>
        <v>7</v>
      </c>
      <c r="L30" s="25">
        <f t="shared" si="0"/>
        <v>7.5</v>
      </c>
      <c r="M30" s="26">
        <f t="shared" si="1"/>
        <v>0</v>
      </c>
      <c r="N30" s="27" t="str">
        <f t="shared" si="2"/>
        <v>Hoàn thành tốt</v>
      </c>
      <c r="O30" s="8"/>
    </row>
    <row r="31" spans="1:15" s="11" customFormat="1" ht="20.100000000000001" customHeight="1" x14ac:dyDescent="0.25">
      <c r="A31" s="4">
        <f t="shared" si="3"/>
        <v>22</v>
      </c>
      <c r="B31" s="7" t="s">
        <v>86</v>
      </c>
      <c r="C31" s="5" t="s">
        <v>87</v>
      </c>
      <c r="D31" s="4" t="s">
        <v>19</v>
      </c>
      <c r="E31" s="5">
        <f>VLOOKUP(D31,Sheet1!$B$2:$C$12,2,TRUE)</f>
        <v>8</v>
      </c>
      <c r="F31" s="5" t="s">
        <v>17</v>
      </c>
      <c r="G31" s="5">
        <f>VLOOKUP(F31,Sheet1!$B$2:$C$12,2,TRUE)</f>
        <v>7</v>
      </c>
      <c r="H31" s="5" t="s">
        <v>19</v>
      </c>
      <c r="I31" s="5">
        <f>VLOOKUP(H31,Sheet1!$B$2:$C$12,2,TRUE)</f>
        <v>8</v>
      </c>
      <c r="J31" s="5" t="s">
        <v>17</v>
      </c>
      <c r="K31" s="5">
        <f>VLOOKUP(J31,Sheet1!$B$2:$C$12,2,TRUE)</f>
        <v>7</v>
      </c>
      <c r="L31" s="25">
        <f t="shared" si="0"/>
        <v>7.5</v>
      </c>
      <c r="M31" s="26">
        <f t="shared" si="1"/>
        <v>0</v>
      </c>
      <c r="N31" s="27" t="str">
        <f t="shared" si="2"/>
        <v>Hoàn thành tốt</v>
      </c>
      <c r="O31" s="8"/>
    </row>
    <row r="32" spans="1:15" s="11" customFormat="1" ht="20.100000000000001" customHeight="1" x14ac:dyDescent="0.25">
      <c r="A32" s="4">
        <f t="shared" si="3"/>
        <v>23</v>
      </c>
      <c r="B32" s="7" t="s">
        <v>88</v>
      </c>
      <c r="C32" s="5" t="s">
        <v>89</v>
      </c>
      <c r="D32" s="4" t="s">
        <v>19</v>
      </c>
      <c r="E32" s="5">
        <f>VLOOKUP(D32,Sheet1!$B$2:$C$12,2,TRUE)</f>
        <v>8</v>
      </c>
      <c r="F32" s="5" t="s">
        <v>17</v>
      </c>
      <c r="G32" s="5">
        <f>VLOOKUP(F32,Sheet1!$B$2:$C$12,2,TRUE)</f>
        <v>7</v>
      </c>
      <c r="H32" s="5" t="s">
        <v>19</v>
      </c>
      <c r="I32" s="5">
        <f>VLOOKUP(H32,Sheet1!$B$2:$C$12,2,TRUE)</f>
        <v>8</v>
      </c>
      <c r="J32" s="5" t="s">
        <v>7</v>
      </c>
      <c r="K32" s="5">
        <f>VLOOKUP(J32,Sheet1!$B$2:$C$12,2,TRUE)</f>
        <v>1</v>
      </c>
      <c r="L32" s="25">
        <f t="shared" si="0"/>
        <v>6</v>
      </c>
      <c r="M32" s="26">
        <f t="shared" si="1"/>
        <v>2</v>
      </c>
      <c r="N32" s="27" t="str">
        <f t="shared" si="2"/>
        <v>Hoàn thành NV</v>
      </c>
      <c r="O32" s="8"/>
    </row>
    <row r="33" spans="1:15" s="11" customFormat="1" ht="20.100000000000001" customHeight="1" x14ac:dyDescent="0.25">
      <c r="A33" s="4">
        <f t="shared" si="3"/>
        <v>24</v>
      </c>
      <c r="B33" s="7" t="s">
        <v>90</v>
      </c>
      <c r="C33" s="5" t="s">
        <v>91</v>
      </c>
      <c r="D33" s="4" t="s">
        <v>17</v>
      </c>
      <c r="E33" s="5">
        <f>VLOOKUP(D33,Sheet1!$B$2:$C$12,2,TRUE)</f>
        <v>7</v>
      </c>
      <c r="F33" s="5" t="s">
        <v>17</v>
      </c>
      <c r="G33" s="5">
        <f>VLOOKUP(F33,Sheet1!$B$2:$C$12,2,TRUE)</f>
        <v>7</v>
      </c>
      <c r="H33" s="5" t="s">
        <v>17</v>
      </c>
      <c r="I33" s="5">
        <f>VLOOKUP(H33,Sheet1!$B$2:$C$12,2,TRUE)</f>
        <v>7</v>
      </c>
      <c r="J33" s="5" t="s">
        <v>17</v>
      </c>
      <c r="K33" s="5">
        <f>VLOOKUP(J33,Sheet1!$B$2:$C$12,2,TRUE)</f>
        <v>7</v>
      </c>
      <c r="L33" s="25">
        <f t="shared" si="0"/>
        <v>7</v>
      </c>
      <c r="M33" s="26">
        <f t="shared" si="1"/>
        <v>0</v>
      </c>
      <c r="N33" s="27" t="str">
        <f t="shared" si="2"/>
        <v>Hoàn thành tốt</v>
      </c>
      <c r="O33" s="8"/>
    </row>
    <row r="34" spans="1:15" s="11" customFormat="1" ht="20.100000000000001" customHeight="1" x14ac:dyDescent="0.25">
      <c r="A34" s="4">
        <f t="shared" si="3"/>
        <v>25</v>
      </c>
      <c r="B34" s="7" t="s">
        <v>92</v>
      </c>
      <c r="C34" s="5" t="s">
        <v>93</v>
      </c>
      <c r="D34" s="4" t="s">
        <v>17</v>
      </c>
      <c r="E34" s="5">
        <f>VLOOKUP(D34,Sheet1!$B$2:$C$12,2,TRUE)</f>
        <v>7</v>
      </c>
      <c r="F34" s="5" t="s">
        <v>17</v>
      </c>
      <c r="G34" s="5">
        <f>VLOOKUP(F34,Sheet1!$B$2:$C$12,2,TRUE)</f>
        <v>7</v>
      </c>
      <c r="H34" s="5" t="s">
        <v>17</v>
      </c>
      <c r="I34" s="5">
        <f>VLOOKUP(H34,Sheet1!$B$2:$C$12,2,TRUE)</f>
        <v>7</v>
      </c>
      <c r="J34" s="5" t="s">
        <v>17</v>
      </c>
      <c r="K34" s="5">
        <f>VLOOKUP(J34,Sheet1!$B$2:$C$12,2,TRUE)</f>
        <v>7</v>
      </c>
      <c r="L34" s="25">
        <f t="shared" si="0"/>
        <v>7</v>
      </c>
      <c r="M34" s="26">
        <f t="shared" si="1"/>
        <v>0</v>
      </c>
      <c r="N34" s="27" t="str">
        <f t="shared" si="2"/>
        <v>Hoàn thành tốt</v>
      </c>
      <c r="O34" s="8"/>
    </row>
    <row r="36" spans="1:15" ht="16.5" x14ac:dyDescent="0.25">
      <c r="J36" s="53" t="s">
        <v>40</v>
      </c>
      <c r="K36" s="53"/>
      <c r="L36" s="53"/>
      <c r="M36" s="53"/>
      <c r="N36" s="53"/>
      <c r="O36" s="53"/>
    </row>
    <row r="37" spans="1:15" ht="16.5" x14ac:dyDescent="0.25">
      <c r="J37" s="51" t="s">
        <v>5</v>
      </c>
      <c r="K37" s="51"/>
      <c r="L37" s="51"/>
      <c r="M37" s="51"/>
      <c r="N37" s="51"/>
      <c r="O37" s="51"/>
    </row>
  </sheetData>
  <mergeCells count="19">
    <mergeCell ref="A1:D1"/>
    <mergeCell ref="A2:D2"/>
    <mergeCell ref="A3:D3"/>
    <mergeCell ref="J36:O36"/>
    <mergeCell ref="A5:O5"/>
    <mergeCell ref="D7:E7"/>
    <mergeCell ref="F7:G7"/>
    <mergeCell ref="H7:I7"/>
    <mergeCell ref="J7:K7"/>
    <mergeCell ref="A7:A8"/>
    <mergeCell ref="B7:B8"/>
    <mergeCell ref="C7:C8"/>
    <mergeCell ref="L7:L8"/>
    <mergeCell ref="N7:N8"/>
    <mergeCell ref="O7:O8"/>
    <mergeCell ref="M7:M8"/>
    <mergeCell ref="I1:O1"/>
    <mergeCell ref="J37:O37"/>
    <mergeCell ref="I2:O2"/>
  </mergeCells>
  <pageMargins left="0.39" right="0.24" top="0.5" bottom="0.4" header="0.3" footer="0.3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19" workbookViewId="0">
      <selection activeCell="K24" sqref="K24"/>
    </sheetView>
  </sheetViews>
  <sheetFormatPr defaultColWidth="9.140625" defaultRowHeight="15" x14ac:dyDescent="0.25"/>
  <cols>
    <col min="1" max="1" width="5.140625" style="16" customWidth="1"/>
    <col min="2" max="2" width="25.5703125" style="16" customWidth="1"/>
    <col min="3" max="3" width="13.28515625" style="16" customWidth="1"/>
    <col min="4" max="6" width="10.5703125" style="15" customWidth="1"/>
    <col min="7" max="7" width="23.140625" style="15" customWidth="1"/>
    <col min="8" max="8" width="18.28515625" style="15" customWidth="1"/>
    <col min="9" max="9" width="20" style="16" customWidth="1"/>
    <col min="10" max="10" width="9.140625" style="17"/>
    <col min="11" max="11" width="12.85546875" style="16" bestFit="1" customWidth="1"/>
    <col min="12" max="16384" width="9.140625" style="16"/>
  </cols>
  <sheetData>
    <row r="1" spans="1:9" ht="15.75" x14ac:dyDescent="0.25">
      <c r="A1" s="60" t="s">
        <v>3</v>
      </c>
      <c r="B1" s="60"/>
      <c r="C1" s="60"/>
      <c r="D1" s="60"/>
      <c r="E1" s="40"/>
      <c r="F1" s="40"/>
      <c r="G1" s="61" t="s">
        <v>8</v>
      </c>
      <c r="H1" s="61"/>
      <c r="I1" s="61"/>
    </row>
    <row r="2" spans="1:9" ht="15.75" x14ac:dyDescent="0.25">
      <c r="A2" s="60" t="s">
        <v>4</v>
      </c>
      <c r="B2" s="60"/>
      <c r="C2" s="60"/>
      <c r="D2" s="60"/>
      <c r="E2" s="40"/>
      <c r="F2" s="40"/>
      <c r="G2" s="61" t="s">
        <v>9</v>
      </c>
      <c r="H2" s="61"/>
      <c r="I2" s="61"/>
    </row>
    <row r="3" spans="1:9" ht="15.75" x14ac:dyDescent="0.25">
      <c r="A3" s="61" t="s">
        <v>43</v>
      </c>
      <c r="B3" s="61"/>
      <c r="C3" s="61"/>
      <c r="D3" s="61"/>
      <c r="E3" s="40"/>
      <c r="F3" s="40"/>
      <c r="G3" s="40"/>
      <c r="H3" s="40"/>
      <c r="I3" s="41"/>
    </row>
    <row r="5" spans="1:9" ht="18" customHeight="1" x14ac:dyDescent="0.3">
      <c r="A5" s="59" t="s">
        <v>42</v>
      </c>
      <c r="B5" s="59"/>
      <c r="C5" s="59"/>
      <c r="D5" s="59"/>
      <c r="E5" s="59"/>
      <c r="F5" s="59"/>
      <c r="G5" s="59"/>
      <c r="H5" s="59"/>
      <c r="I5" s="59"/>
    </row>
    <row r="7" spans="1:9" ht="36.6" customHeight="1" x14ac:dyDescent="0.25">
      <c r="A7" s="29" t="s">
        <v>0</v>
      </c>
      <c r="B7" s="29" t="s">
        <v>1</v>
      </c>
      <c r="C7" s="29" t="s">
        <v>13</v>
      </c>
      <c r="D7" s="30" t="s">
        <v>32</v>
      </c>
      <c r="E7" s="29" t="s">
        <v>33</v>
      </c>
      <c r="F7" s="31" t="s">
        <v>34</v>
      </c>
      <c r="G7" s="32" t="s">
        <v>35</v>
      </c>
      <c r="H7" s="31" t="s">
        <v>36</v>
      </c>
      <c r="I7" s="29" t="s">
        <v>6</v>
      </c>
    </row>
    <row r="8" spans="1:9" ht="22.5" customHeight="1" x14ac:dyDescent="0.25">
      <c r="A8" s="33" t="s">
        <v>25</v>
      </c>
      <c r="B8" s="29"/>
      <c r="C8" s="34"/>
      <c r="D8" s="35"/>
      <c r="E8" s="35"/>
      <c r="F8" s="35"/>
      <c r="G8" s="35"/>
      <c r="H8" s="36"/>
      <c r="I8" s="36"/>
    </row>
    <row r="9" spans="1:9" ht="20.100000000000001" customHeight="1" x14ac:dyDescent="0.25">
      <c r="A9" s="37">
        <v>1</v>
      </c>
      <c r="B9" s="7" t="s">
        <v>44</v>
      </c>
      <c r="C9" s="6" t="s">
        <v>45</v>
      </c>
      <c r="D9" s="37">
        <v>10</v>
      </c>
      <c r="E9" s="38">
        <f>IFERROR(VLOOKUP($C9,HK!$C$10:$L$34,10,0),0)</f>
        <v>8.25</v>
      </c>
      <c r="F9" s="37">
        <f>ROUND(AVERAGE(D9,E9),2)</f>
        <v>9.1300000000000008</v>
      </c>
      <c r="G9" s="39" t="str">
        <f>IF(AND(8&lt;=$F9,$F9&lt;=10),"Hoàn thành xuất sắc",IF(AND(6&lt;$F9,$F9&lt;8),"Hoàn thành tốt",IF(AND(5&lt;$F9,$F9&lt;6),"Hoàn thành NV","Không hoàn thành NV")))</f>
        <v>Hoàn thành xuất sắc</v>
      </c>
      <c r="H9" s="39" t="str">
        <f>IF(AND(OR($G9="Hoàn thành xuất sắc",$G9="Hoàn thành tốt"),IFERROR(VLOOKUP($C9,HK!$C$10:$N$34,11,0),0)&gt;=2),"Không đạt LĐTT","Đạt LĐTT")</f>
        <v>Đạt LĐTT</v>
      </c>
      <c r="I9" s="39"/>
    </row>
    <row r="10" spans="1:9" ht="20.100000000000001" customHeight="1" x14ac:dyDescent="0.25">
      <c r="A10" s="37">
        <f>A9+1</f>
        <v>2</v>
      </c>
      <c r="B10" s="7" t="s">
        <v>46</v>
      </c>
      <c r="C10" s="5" t="s">
        <v>47</v>
      </c>
      <c r="D10" s="37">
        <v>9.6</v>
      </c>
      <c r="E10" s="38">
        <f>IFERROR(VLOOKUP($C10,HK!$C$10:$L$34,10,0),0)</f>
        <v>10</v>
      </c>
      <c r="F10" s="37">
        <f t="shared" ref="F10:F33" si="0">ROUND(AVERAGE(D10,E10),2)</f>
        <v>9.8000000000000007</v>
      </c>
      <c r="G10" s="39" t="str">
        <f t="shared" ref="G10:G33" si="1">IF(AND(8&lt;=$F10,$F10&lt;=10),"Hoàn thành xuất sắc",IF(AND(6&lt;$F10,$F10&lt;8),"Hoàn thành tốt",IF(AND(5&lt;$F10,$F10&lt;6),"Hoàn thành NV","Không hoàn thành NV")))</f>
        <v>Hoàn thành xuất sắc</v>
      </c>
      <c r="H10" s="39" t="str">
        <f>IF(AND(OR($G10="Hoàn thành xuất sắc",$G10="Hoàn thành tốt"),IFERROR(VLOOKUP($C10,HK!$C$10:$N$34,11,0),0)&gt;=2),"Không đạt LĐTT","Đạt LĐTT")</f>
        <v>Đạt LĐTT</v>
      </c>
      <c r="I10" s="39"/>
    </row>
    <row r="11" spans="1:9" ht="20.100000000000001" customHeight="1" x14ac:dyDescent="0.25">
      <c r="A11" s="37">
        <f t="shared" ref="A11:A33" si="2">A10+1</f>
        <v>3</v>
      </c>
      <c r="B11" s="7" t="s">
        <v>48</v>
      </c>
      <c r="C11" s="5" t="s">
        <v>49</v>
      </c>
      <c r="D11" s="37">
        <v>9.6</v>
      </c>
      <c r="E11" s="38">
        <f>IFERROR(VLOOKUP($C11,HK!$C$10:$L$34,10,0),0)</f>
        <v>7.75</v>
      </c>
      <c r="F11" s="37">
        <f t="shared" si="0"/>
        <v>8.68</v>
      </c>
      <c r="G11" s="39" t="str">
        <f t="shared" si="1"/>
        <v>Hoàn thành xuất sắc</v>
      </c>
      <c r="H11" s="39" t="str">
        <f>IF(AND(OR($G11="Hoàn thành xuất sắc",$G11="Hoàn thành tốt"),IFERROR(VLOOKUP($C11,HK!$C$10:$N$34,11,0),0)&gt;=2),"Không đạt LĐTT","Đạt LĐTT")</f>
        <v>Đạt LĐTT</v>
      </c>
      <c r="I11" s="39"/>
    </row>
    <row r="12" spans="1:9" ht="20.100000000000001" customHeight="1" x14ac:dyDescent="0.25">
      <c r="A12" s="37">
        <f t="shared" si="2"/>
        <v>4</v>
      </c>
      <c r="B12" s="7" t="s">
        <v>50</v>
      </c>
      <c r="C12" s="5" t="s">
        <v>51</v>
      </c>
      <c r="D12" s="37">
        <v>9.6</v>
      </c>
      <c r="E12" s="38">
        <f>IFERROR(VLOOKUP($C12,HK!$C$10:$L$34,10,0),0)</f>
        <v>7.25</v>
      </c>
      <c r="F12" s="37">
        <f t="shared" si="0"/>
        <v>8.43</v>
      </c>
      <c r="G12" s="39" t="str">
        <f t="shared" si="1"/>
        <v>Hoàn thành xuất sắc</v>
      </c>
      <c r="H12" s="39" t="str">
        <f>IF(AND(OR($G12="Hoàn thành xuất sắc",$G12="Hoàn thành tốt"),IFERROR(VLOOKUP($C12,HK!$C$10:$N$34,11,0),0)&gt;=2),"Không đạt LĐTT","Đạt LĐTT")</f>
        <v>Đạt LĐTT</v>
      </c>
      <c r="I12" s="39"/>
    </row>
    <row r="13" spans="1:9" ht="20.100000000000001" customHeight="1" x14ac:dyDescent="0.25">
      <c r="A13" s="37">
        <f t="shared" si="2"/>
        <v>5</v>
      </c>
      <c r="B13" s="7" t="s">
        <v>52</v>
      </c>
      <c r="C13" s="5" t="s">
        <v>53</v>
      </c>
      <c r="D13" s="37">
        <v>10</v>
      </c>
      <c r="E13" s="38">
        <f>IFERROR(VLOOKUP($C13,HK!$C$10:$L$34,10,0),0)</f>
        <v>7.5</v>
      </c>
      <c r="F13" s="37">
        <f t="shared" si="0"/>
        <v>8.75</v>
      </c>
      <c r="G13" s="39" t="str">
        <f t="shared" si="1"/>
        <v>Hoàn thành xuất sắc</v>
      </c>
      <c r="H13" s="39" t="str">
        <f>IF(AND(OR($G13="Hoàn thành xuất sắc",$G13="Hoàn thành tốt"),IFERROR(VLOOKUP($C13,HK!$C$10:$N$34,11,0),0)&gt;=2),"Không đạt LĐTT","Đạt LĐTT")</f>
        <v>Đạt LĐTT</v>
      </c>
      <c r="I13" s="39"/>
    </row>
    <row r="14" spans="1:9" ht="20.100000000000001" customHeight="1" x14ac:dyDescent="0.25">
      <c r="A14" s="37">
        <f t="shared" si="2"/>
        <v>6</v>
      </c>
      <c r="B14" s="7" t="s">
        <v>54</v>
      </c>
      <c r="C14" s="5" t="s">
        <v>55</v>
      </c>
      <c r="D14" s="37">
        <v>9.4</v>
      </c>
      <c r="E14" s="38">
        <f>IFERROR(VLOOKUP($C14,HK!$C$10:$L$34,10,0),0)</f>
        <v>8.25</v>
      </c>
      <c r="F14" s="37">
        <f t="shared" si="0"/>
        <v>8.83</v>
      </c>
      <c r="G14" s="39" t="str">
        <f t="shared" si="1"/>
        <v>Hoàn thành xuất sắc</v>
      </c>
      <c r="H14" s="39" t="str">
        <f>IF(AND(OR($G14="Hoàn thành xuất sắc",$G14="Hoàn thành tốt"),IFERROR(VLOOKUP($C14,HK!$C$10:$N$34,11,0),0)&gt;=2),"Không đạt LĐTT","Đạt LĐTT")</f>
        <v>Đạt LĐTT</v>
      </c>
      <c r="I14" s="39"/>
    </row>
    <row r="15" spans="1:9" ht="20.100000000000001" customHeight="1" x14ac:dyDescent="0.25">
      <c r="A15" s="37">
        <f t="shared" si="2"/>
        <v>7</v>
      </c>
      <c r="B15" s="7" t="s">
        <v>56</v>
      </c>
      <c r="C15" s="5" t="s">
        <v>57</v>
      </c>
      <c r="D15" s="37">
        <v>9.4</v>
      </c>
      <c r="E15" s="38">
        <f>IFERROR(VLOOKUP($C15,HK!$C$10:$L$34,10,0),0)</f>
        <v>8</v>
      </c>
      <c r="F15" s="37">
        <f t="shared" si="0"/>
        <v>8.6999999999999993</v>
      </c>
      <c r="G15" s="39" t="str">
        <f t="shared" si="1"/>
        <v>Hoàn thành xuất sắc</v>
      </c>
      <c r="H15" s="39" t="str">
        <f>IF(AND(OR($G15="Hoàn thành xuất sắc",$G15="Hoàn thành tốt"),IFERROR(VLOOKUP($C15,HK!$C$10:$N$34,11,0),0)&gt;=2),"Không đạt LĐTT","Đạt LĐTT")</f>
        <v>Đạt LĐTT</v>
      </c>
      <c r="I15" s="39"/>
    </row>
    <row r="16" spans="1:9" ht="20.100000000000001" customHeight="1" x14ac:dyDescent="0.25">
      <c r="A16" s="37">
        <f t="shared" si="2"/>
        <v>8</v>
      </c>
      <c r="B16" s="7" t="s">
        <v>58</v>
      </c>
      <c r="C16" s="5" t="s">
        <v>59</v>
      </c>
      <c r="D16" s="37">
        <v>9.6</v>
      </c>
      <c r="E16" s="38">
        <f>IFERROR(VLOOKUP($C16,HK!$C$10:$L$34,10,0),0)</f>
        <v>8</v>
      </c>
      <c r="F16" s="37">
        <f t="shared" si="0"/>
        <v>8.8000000000000007</v>
      </c>
      <c r="G16" s="39" t="str">
        <f t="shared" si="1"/>
        <v>Hoàn thành xuất sắc</v>
      </c>
      <c r="H16" s="39" t="str">
        <f>IF(AND(OR($G16="Hoàn thành xuất sắc",$G16="Hoàn thành tốt"),IFERROR(VLOOKUP($C16,HK!$C$10:$N$34,11,0),0)&gt;=2),"Không đạt LĐTT","Đạt LĐTT")</f>
        <v>Đạt LĐTT</v>
      </c>
      <c r="I16" s="39"/>
    </row>
    <row r="17" spans="1:9" ht="20.100000000000001" customHeight="1" x14ac:dyDescent="0.25">
      <c r="A17" s="37">
        <f t="shared" si="2"/>
        <v>9</v>
      </c>
      <c r="B17" s="7" t="s">
        <v>60</v>
      </c>
      <c r="C17" s="5" t="s">
        <v>61</v>
      </c>
      <c r="D17" s="37">
        <v>10</v>
      </c>
      <c r="E17" s="38">
        <f>IFERROR(VLOOKUP($C17,HK!$C$10:$L$34,10,0),0)</f>
        <v>8.25</v>
      </c>
      <c r="F17" s="37">
        <f t="shared" si="0"/>
        <v>9.1300000000000008</v>
      </c>
      <c r="G17" s="39" t="str">
        <f t="shared" si="1"/>
        <v>Hoàn thành xuất sắc</v>
      </c>
      <c r="H17" s="39" t="str">
        <f>IF(AND(OR($G17="Hoàn thành xuất sắc",$G17="Hoàn thành tốt"),IFERROR(VLOOKUP($C17,HK!$C$10:$N$34,11,0),0)&gt;=2),"Không đạt LĐTT","Đạt LĐTT")</f>
        <v>Đạt LĐTT</v>
      </c>
      <c r="I17" s="39"/>
    </row>
    <row r="18" spans="1:9" ht="20.100000000000001" customHeight="1" x14ac:dyDescent="0.25">
      <c r="A18" s="37">
        <f t="shared" si="2"/>
        <v>10</v>
      </c>
      <c r="B18" s="7" t="s">
        <v>62</v>
      </c>
      <c r="C18" s="5" t="s">
        <v>63</v>
      </c>
      <c r="D18" s="37">
        <v>9.4</v>
      </c>
      <c r="E18" s="38">
        <f>IFERROR(VLOOKUP($C18,HK!$C$10:$L$34,10,0),0)</f>
        <v>7</v>
      </c>
      <c r="F18" s="37">
        <f t="shared" si="0"/>
        <v>8.1999999999999993</v>
      </c>
      <c r="G18" s="39" t="str">
        <f t="shared" si="1"/>
        <v>Hoàn thành xuất sắc</v>
      </c>
      <c r="H18" s="39" t="str">
        <f>IF(AND(OR($G18="Hoàn thành xuất sắc",$G18="Hoàn thành tốt"),IFERROR(VLOOKUP($C18,HK!$C$10:$N$34,11,0),0)&gt;=2),"Không đạt LĐTT","Đạt LĐTT")</f>
        <v>Đạt LĐTT</v>
      </c>
      <c r="I18" s="39"/>
    </row>
    <row r="19" spans="1:9" ht="39.75" customHeight="1" x14ac:dyDescent="0.25">
      <c r="A19" s="37">
        <f t="shared" si="2"/>
        <v>11</v>
      </c>
      <c r="B19" s="7" t="s">
        <v>64</v>
      </c>
      <c r="C19" s="5" t="s">
        <v>65</v>
      </c>
      <c r="D19" s="37">
        <v>9.6</v>
      </c>
      <c r="E19" s="38">
        <f>IFERROR(VLOOKUP($C19,HK!$C$10:$L$34,10,0),0)</f>
        <v>7</v>
      </c>
      <c r="F19" s="37">
        <f t="shared" si="0"/>
        <v>8.3000000000000007</v>
      </c>
      <c r="G19" s="39" t="str">
        <f t="shared" si="1"/>
        <v>Hoàn thành xuất sắc</v>
      </c>
      <c r="H19" s="39" t="str">
        <f>IF(AND(OR($G19="Hoàn thành xuất sắc",$G19="Hoàn thành tốt"),IFERROR(VLOOKUP($C19,HK!$C$10:$N$34,11,0),0)&gt;=2),"Không đạt LĐTT","Đạt LĐTT")</f>
        <v>Đạt LĐTT</v>
      </c>
      <c r="I19" s="39"/>
    </row>
    <row r="20" spans="1:9" ht="20.100000000000001" customHeight="1" x14ac:dyDescent="0.25">
      <c r="A20" s="37">
        <f t="shared" si="2"/>
        <v>12</v>
      </c>
      <c r="B20" s="7" t="s">
        <v>66</v>
      </c>
      <c r="C20" s="5" t="s">
        <v>67</v>
      </c>
      <c r="D20" s="37">
        <v>8.6</v>
      </c>
      <c r="E20" s="38">
        <f>IFERROR(VLOOKUP($C20,HK!$C$10:$L$34,10,0),0)</f>
        <v>7</v>
      </c>
      <c r="F20" s="37">
        <f t="shared" si="0"/>
        <v>7.8</v>
      </c>
      <c r="G20" s="39" t="str">
        <f t="shared" si="1"/>
        <v>Hoàn thành tốt</v>
      </c>
      <c r="H20" s="39" t="str">
        <f>IF(AND(OR($G20="Hoàn thành xuất sắc",$G20="Hoàn thành tốt"),IFERROR(VLOOKUP($C20,HK!$C$10:$N$34,11,0),0)&gt;=2),"Không đạt LĐTT","Đạt LĐTT")</f>
        <v>Đạt LĐTT</v>
      </c>
      <c r="I20" s="39"/>
    </row>
    <row r="21" spans="1:9" ht="20.100000000000001" customHeight="1" x14ac:dyDescent="0.25">
      <c r="A21" s="37">
        <f t="shared" si="2"/>
        <v>13</v>
      </c>
      <c r="B21" s="7" t="s">
        <v>68</v>
      </c>
      <c r="C21" s="5" t="s">
        <v>69</v>
      </c>
      <c r="D21" s="37">
        <v>9.4</v>
      </c>
      <c r="E21" s="38">
        <f>IFERROR(VLOOKUP($C21,HK!$C$10:$L$34,10,0),0)</f>
        <v>8.25</v>
      </c>
      <c r="F21" s="37">
        <f t="shared" si="0"/>
        <v>8.83</v>
      </c>
      <c r="G21" s="39" t="str">
        <f t="shared" si="1"/>
        <v>Hoàn thành xuất sắc</v>
      </c>
      <c r="H21" s="39" t="str">
        <f>IF(AND(OR($G21="Hoàn thành xuất sắc",$G21="Hoàn thành tốt"),IFERROR(VLOOKUP($C21,HK!$C$10:$N$34,11,0),0)&gt;=2),"Không đạt LĐTT","Đạt LĐTT")</f>
        <v>Đạt LĐTT</v>
      </c>
      <c r="I21" s="39"/>
    </row>
    <row r="22" spans="1:9" ht="20.100000000000001" customHeight="1" x14ac:dyDescent="0.25">
      <c r="A22" s="37">
        <f t="shared" si="2"/>
        <v>14</v>
      </c>
      <c r="B22" s="7" t="s">
        <v>70</v>
      </c>
      <c r="C22" s="5" t="s">
        <v>71</v>
      </c>
      <c r="D22" s="37">
        <v>9.4</v>
      </c>
      <c r="E22" s="38">
        <f>IFERROR(VLOOKUP($C22,HK!$C$10:$L$34,10,0),0)</f>
        <v>5.5</v>
      </c>
      <c r="F22" s="37">
        <f t="shared" si="0"/>
        <v>7.45</v>
      </c>
      <c r="G22" s="39" t="str">
        <f t="shared" si="1"/>
        <v>Hoàn thành tốt</v>
      </c>
      <c r="H22" s="39" t="str">
        <f>IF(AND(OR($G22="Hoàn thành xuất sắc",$G22="Hoàn thành tốt"),IFERROR(VLOOKUP($C22,HK!$C$10:$N$34,11,0),0)&gt;=2),"Không đạt LĐTT","Đạt LĐTT")</f>
        <v>Không đạt LĐTT</v>
      </c>
      <c r="I22" s="62" t="s">
        <v>96</v>
      </c>
    </row>
    <row r="23" spans="1:9" ht="20.100000000000001" customHeight="1" x14ac:dyDescent="0.25">
      <c r="A23" s="37">
        <f t="shared" si="2"/>
        <v>15</v>
      </c>
      <c r="B23" s="7" t="s">
        <v>72</v>
      </c>
      <c r="C23" s="5" t="s">
        <v>73</v>
      </c>
      <c r="D23" s="37">
        <v>9.6</v>
      </c>
      <c r="E23" s="38">
        <f>IFERROR(VLOOKUP($C23,HK!$C$10:$L$34,10,0),0)</f>
        <v>7</v>
      </c>
      <c r="F23" s="37">
        <f t="shared" si="0"/>
        <v>8.3000000000000007</v>
      </c>
      <c r="G23" s="39" t="str">
        <f t="shared" si="1"/>
        <v>Hoàn thành xuất sắc</v>
      </c>
      <c r="H23" s="39" t="str">
        <f>IF(AND(OR($G23="Hoàn thành xuất sắc",$G23="Hoàn thành tốt"),IFERROR(VLOOKUP($C23,HK!$C$10:$N$34,11,0),0)&gt;=2),"Không đạt LĐTT","Đạt LĐTT")</f>
        <v>Đạt LĐTT</v>
      </c>
      <c r="I23" s="39"/>
    </row>
    <row r="24" spans="1:9" ht="20.100000000000001" customHeight="1" x14ac:dyDescent="0.25">
      <c r="A24" s="37">
        <f t="shared" si="2"/>
        <v>16</v>
      </c>
      <c r="B24" s="7" t="s">
        <v>74</v>
      </c>
      <c r="C24" s="5" t="s">
        <v>75</v>
      </c>
      <c r="D24" s="37">
        <v>9.4</v>
      </c>
      <c r="E24" s="38">
        <f>IFERROR(VLOOKUP($C24,HK!$C$10:$L$34,10,0),0)</f>
        <v>7</v>
      </c>
      <c r="F24" s="37">
        <f t="shared" si="0"/>
        <v>8.1999999999999993</v>
      </c>
      <c r="G24" s="39" t="str">
        <f t="shared" si="1"/>
        <v>Hoàn thành xuất sắc</v>
      </c>
      <c r="H24" s="39" t="str">
        <f>IF(AND(OR($G24="Hoàn thành xuất sắc",$G24="Hoàn thành tốt"),IFERROR(VLOOKUP($C24,HK!$C$10:$N$34,11,0),0)&gt;=2),"Không đạt LĐTT","Đạt LĐTT")</f>
        <v>Đạt LĐTT</v>
      </c>
      <c r="I24" s="39"/>
    </row>
    <row r="25" spans="1:9" ht="20.100000000000001" customHeight="1" x14ac:dyDescent="0.25">
      <c r="A25" s="37">
        <f t="shared" si="2"/>
        <v>17</v>
      </c>
      <c r="B25" s="7" t="s">
        <v>76</v>
      </c>
      <c r="C25" s="5" t="s">
        <v>77</v>
      </c>
      <c r="D25" s="37">
        <v>9.4</v>
      </c>
      <c r="E25" s="38">
        <f>IFERROR(VLOOKUP($C25,HK!$C$10:$L$34,10,0),0)</f>
        <v>7</v>
      </c>
      <c r="F25" s="37">
        <f t="shared" si="0"/>
        <v>8.1999999999999993</v>
      </c>
      <c r="G25" s="39" t="str">
        <f t="shared" si="1"/>
        <v>Hoàn thành xuất sắc</v>
      </c>
      <c r="H25" s="39" t="str">
        <f>IF(AND(OR($G25="Hoàn thành xuất sắc",$G25="Hoàn thành tốt"),IFERROR(VLOOKUP($C25,HK!$C$10:$N$34,11,0),0)&gt;=2),"Không đạt LĐTT","Đạt LĐTT")</f>
        <v>Đạt LĐTT</v>
      </c>
      <c r="I25" s="39"/>
    </row>
    <row r="26" spans="1:9" ht="20.100000000000001" customHeight="1" x14ac:dyDescent="0.25">
      <c r="A26" s="37">
        <f t="shared" si="2"/>
        <v>18</v>
      </c>
      <c r="B26" s="7" t="s">
        <v>78</v>
      </c>
      <c r="C26" s="5" t="s">
        <v>79</v>
      </c>
      <c r="D26" s="37">
        <v>9.6</v>
      </c>
      <c r="E26" s="38">
        <f>IFERROR(VLOOKUP($C26,HK!$C$10:$L$34,10,0),0)</f>
        <v>7</v>
      </c>
      <c r="F26" s="37">
        <f t="shared" si="0"/>
        <v>8.3000000000000007</v>
      </c>
      <c r="G26" s="39" t="str">
        <f t="shared" si="1"/>
        <v>Hoàn thành xuất sắc</v>
      </c>
      <c r="H26" s="39" t="str">
        <f>IF(AND(OR($G26="Hoàn thành xuất sắc",$G26="Hoàn thành tốt"),IFERROR(VLOOKUP($C26,HK!$C$10:$N$34,11,0),0)&gt;=2),"Không đạt LĐTT","Đạt LĐTT")</f>
        <v>Đạt LĐTT</v>
      </c>
      <c r="I26" s="39"/>
    </row>
    <row r="27" spans="1:9" ht="20.100000000000001" customHeight="1" x14ac:dyDescent="0.25">
      <c r="A27" s="37">
        <f t="shared" si="2"/>
        <v>19</v>
      </c>
      <c r="B27" s="7" t="s">
        <v>80</v>
      </c>
      <c r="C27" s="5" t="s">
        <v>81</v>
      </c>
      <c r="D27" s="37">
        <v>9.4</v>
      </c>
      <c r="E27" s="38">
        <f>IFERROR(VLOOKUP($C27,HK!$C$10:$L$34,10,0),0)</f>
        <v>7</v>
      </c>
      <c r="F27" s="37">
        <f t="shared" si="0"/>
        <v>8.1999999999999993</v>
      </c>
      <c r="G27" s="39" t="str">
        <f t="shared" si="1"/>
        <v>Hoàn thành xuất sắc</v>
      </c>
      <c r="H27" s="39" t="str">
        <f>IF(AND(OR($G27="Hoàn thành xuất sắc",$G27="Hoàn thành tốt"),IFERROR(VLOOKUP($C27,HK!$C$10:$N$34,11,0),0)&gt;=2),"Không đạt LĐTT","Đạt LĐTT")</f>
        <v>Đạt LĐTT</v>
      </c>
      <c r="I27" s="39"/>
    </row>
    <row r="28" spans="1:9" ht="20.100000000000001" customHeight="1" x14ac:dyDescent="0.25">
      <c r="A28" s="37">
        <f t="shared" si="2"/>
        <v>20</v>
      </c>
      <c r="B28" s="7" t="s">
        <v>82</v>
      </c>
      <c r="C28" s="5" t="s">
        <v>83</v>
      </c>
      <c r="D28" s="37">
        <v>9.4</v>
      </c>
      <c r="E28" s="38">
        <f>IFERROR(VLOOKUP($C28,HK!$C$10:$L$34,10,0),0)</f>
        <v>8.5</v>
      </c>
      <c r="F28" s="37">
        <f t="shared" si="0"/>
        <v>8.9499999999999993</v>
      </c>
      <c r="G28" s="39" t="str">
        <f t="shared" si="1"/>
        <v>Hoàn thành xuất sắc</v>
      </c>
      <c r="H28" s="39" t="str">
        <f>IF(AND(OR($G28="Hoàn thành xuất sắc",$G28="Hoàn thành tốt"),IFERROR(VLOOKUP($C28,HK!$C$10:$N$34,11,0),0)&gt;=2),"Không đạt LĐTT","Đạt LĐTT")</f>
        <v>Đạt LĐTT</v>
      </c>
      <c r="I28" s="39"/>
    </row>
    <row r="29" spans="1:9" ht="20.100000000000001" customHeight="1" x14ac:dyDescent="0.25">
      <c r="A29" s="37">
        <f t="shared" si="2"/>
        <v>21</v>
      </c>
      <c r="B29" s="7" t="s">
        <v>84</v>
      </c>
      <c r="C29" s="5" t="s">
        <v>85</v>
      </c>
      <c r="D29" s="37">
        <v>9.4</v>
      </c>
      <c r="E29" s="38">
        <f>IFERROR(VLOOKUP($C29,HK!$C$10:$L$34,10,0),0)</f>
        <v>7.5</v>
      </c>
      <c r="F29" s="37">
        <f t="shared" si="0"/>
        <v>8.4499999999999993</v>
      </c>
      <c r="G29" s="39" t="str">
        <f t="shared" si="1"/>
        <v>Hoàn thành xuất sắc</v>
      </c>
      <c r="H29" s="39" t="str">
        <f>IF(AND(OR($G29="Hoàn thành xuất sắc",$G29="Hoàn thành tốt"),IFERROR(VLOOKUP($C29,HK!$C$10:$N$34,11,0),0)&gt;=2),"Không đạt LĐTT","Đạt LĐTT")</f>
        <v>Đạt LĐTT</v>
      </c>
      <c r="I29" s="39"/>
    </row>
    <row r="30" spans="1:9" ht="20.100000000000001" customHeight="1" x14ac:dyDescent="0.25">
      <c r="A30" s="37">
        <f t="shared" si="2"/>
        <v>22</v>
      </c>
      <c r="B30" s="7" t="s">
        <v>86</v>
      </c>
      <c r="C30" s="5" t="s">
        <v>87</v>
      </c>
      <c r="D30" s="37">
        <v>9.4</v>
      </c>
      <c r="E30" s="38">
        <f>IFERROR(VLOOKUP($C30,HK!$C$10:$L$34,10,0),0)</f>
        <v>7.5</v>
      </c>
      <c r="F30" s="37">
        <f t="shared" si="0"/>
        <v>8.4499999999999993</v>
      </c>
      <c r="G30" s="39" t="str">
        <f t="shared" si="1"/>
        <v>Hoàn thành xuất sắc</v>
      </c>
      <c r="H30" s="39" t="str">
        <f>IF(AND(OR($G30="Hoàn thành xuất sắc",$G30="Hoàn thành tốt"),IFERROR(VLOOKUP($C30,HK!$C$10:$N$34,11,0),0)&gt;=2),"Không đạt LĐTT","Đạt LĐTT")</f>
        <v>Đạt LĐTT</v>
      </c>
      <c r="I30" s="39"/>
    </row>
    <row r="31" spans="1:9" ht="20.100000000000001" customHeight="1" x14ac:dyDescent="0.25">
      <c r="A31" s="37">
        <f t="shared" si="2"/>
        <v>23</v>
      </c>
      <c r="B31" s="7" t="s">
        <v>88</v>
      </c>
      <c r="C31" s="5" t="s">
        <v>89</v>
      </c>
      <c r="D31" s="37">
        <v>9.6</v>
      </c>
      <c r="E31" s="38">
        <f>IFERROR(VLOOKUP($C31,HK!$C$10:$L$34,10,0),0)</f>
        <v>6</v>
      </c>
      <c r="F31" s="37">
        <f t="shared" si="0"/>
        <v>7.8</v>
      </c>
      <c r="G31" s="39" t="str">
        <f t="shared" si="1"/>
        <v>Hoàn thành tốt</v>
      </c>
      <c r="H31" s="39" t="str">
        <f>IF(AND(OR($G31="Hoàn thành xuất sắc",$G31="Hoàn thành tốt"),IFERROR(VLOOKUP($C31,HK!$C$10:$N$34,11,0),0)&gt;=2),"Không đạt LĐTT","Đạt LĐTT")</f>
        <v>Không đạt LĐTT</v>
      </c>
      <c r="I31" s="62" t="s">
        <v>95</v>
      </c>
    </row>
    <row r="32" spans="1:9" ht="20.100000000000001" customHeight="1" x14ac:dyDescent="0.25">
      <c r="A32" s="37">
        <f t="shared" si="2"/>
        <v>24</v>
      </c>
      <c r="B32" s="7" t="s">
        <v>90</v>
      </c>
      <c r="C32" s="5" t="s">
        <v>91</v>
      </c>
      <c r="D32" s="37">
        <v>9.4</v>
      </c>
      <c r="E32" s="38">
        <f>IFERROR(VLOOKUP($C32,HK!$C$10:$L$34,10,0),0)</f>
        <v>7</v>
      </c>
      <c r="F32" s="37">
        <f t="shared" si="0"/>
        <v>8.1999999999999993</v>
      </c>
      <c r="G32" s="39" t="str">
        <f t="shared" si="1"/>
        <v>Hoàn thành xuất sắc</v>
      </c>
      <c r="H32" s="39" t="str">
        <f>IF(AND(OR($G32="Hoàn thành xuất sắc",$G32="Hoàn thành tốt"),IFERROR(VLOOKUP($C32,HK!$C$10:$N$34,11,0),0)&gt;=2),"Không đạt LĐTT","Đạt LĐTT")</f>
        <v>Đạt LĐTT</v>
      </c>
      <c r="I32" s="39"/>
    </row>
    <row r="33" spans="1:10" ht="20.100000000000001" customHeight="1" x14ac:dyDescent="0.25">
      <c r="A33" s="37">
        <f t="shared" si="2"/>
        <v>25</v>
      </c>
      <c r="B33" s="7" t="s">
        <v>92</v>
      </c>
      <c r="C33" s="5" t="s">
        <v>93</v>
      </c>
      <c r="D33" s="37">
        <v>9.4</v>
      </c>
      <c r="E33" s="38">
        <f>IFERROR(VLOOKUP($C33,HK!$C$10:$L$34,10,0),0)</f>
        <v>7</v>
      </c>
      <c r="F33" s="37">
        <f t="shared" si="0"/>
        <v>8.1999999999999993</v>
      </c>
      <c r="G33" s="39" t="str">
        <f t="shared" si="1"/>
        <v>Hoàn thành xuất sắc</v>
      </c>
      <c r="H33" s="39" t="str">
        <f>IF(AND(OR($G33="Hoàn thành xuất sắc",$G33="Hoàn thành tốt"),IFERROR(VLOOKUP($C33,HK!$C$10:$N$34,11,0),0)&gt;=2),"Không đạt LĐTT","Đạt LĐTT")</f>
        <v>Đạt LĐTT</v>
      </c>
      <c r="I33" s="39"/>
    </row>
    <row r="34" spans="1:10" ht="15.75" x14ac:dyDescent="0.25">
      <c r="A34" s="18"/>
      <c r="B34" s="19"/>
      <c r="C34" s="19"/>
      <c r="D34" s="20"/>
      <c r="E34" s="20"/>
      <c r="F34" s="20"/>
      <c r="G34" s="20"/>
      <c r="H34" s="20"/>
      <c r="I34" s="20"/>
    </row>
    <row r="35" spans="1:10" ht="19.5" customHeight="1" x14ac:dyDescent="0.25">
      <c r="A35" s="18"/>
      <c r="B35" s="28" t="s">
        <v>37</v>
      </c>
      <c r="C35" s="63">
        <f>COUNTIF($H$9:$H$33,"Đạt LĐTT")</f>
        <v>23</v>
      </c>
      <c r="D35" s="20"/>
      <c r="E35" s="20"/>
      <c r="F35" s="20"/>
      <c r="G35" s="20"/>
      <c r="H35" s="20"/>
      <c r="I35" s="20"/>
    </row>
    <row r="36" spans="1:10" ht="19.5" customHeight="1" x14ac:dyDescent="0.25">
      <c r="A36" s="18"/>
      <c r="B36" s="28" t="s">
        <v>38</v>
      </c>
      <c r="C36" s="63">
        <f>COUNTIF($H$9:$H$33,"Không đạt LĐTT")</f>
        <v>2</v>
      </c>
      <c r="D36" s="20"/>
      <c r="E36" s="20"/>
      <c r="F36" s="20"/>
      <c r="G36" s="20"/>
      <c r="H36" s="20"/>
      <c r="I36" s="20"/>
    </row>
    <row r="37" spans="1:10" ht="38.25" customHeight="1" x14ac:dyDescent="0.25">
      <c r="A37" s="18"/>
      <c r="B37" s="14" t="s">
        <v>39</v>
      </c>
      <c r="C37" s="63">
        <f>COUNTIF($H$9:$H$33,"Không xét LĐTT")</f>
        <v>0</v>
      </c>
      <c r="D37" s="20"/>
      <c r="E37" s="20"/>
      <c r="F37" s="20"/>
      <c r="G37" s="20"/>
      <c r="H37" s="20"/>
      <c r="I37" s="20"/>
    </row>
    <row r="38" spans="1:10" ht="15.75" x14ac:dyDescent="0.25">
      <c r="A38" s="18"/>
      <c r="B38" s="19"/>
      <c r="C38" s="19"/>
      <c r="D38" s="20"/>
      <c r="E38" s="20"/>
      <c r="F38" s="20"/>
      <c r="G38" s="20"/>
      <c r="H38" s="20"/>
      <c r="I38" s="20"/>
    </row>
    <row r="39" spans="1:10" ht="16.5" x14ac:dyDescent="0.25">
      <c r="D39" s="21"/>
      <c r="E39" s="21"/>
      <c r="F39" s="57" t="s">
        <v>40</v>
      </c>
      <c r="G39" s="57"/>
      <c r="H39" s="57"/>
      <c r="I39" s="57"/>
      <c r="J39" s="21"/>
    </row>
    <row r="40" spans="1:10" ht="16.5" x14ac:dyDescent="0.25">
      <c r="D40" s="22"/>
      <c r="E40" s="22"/>
      <c r="F40" s="58" t="s">
        <v>5</v>
      </c>
      <c r="G40" s="58"/>
      <c r="H40" s="58"/>
      <c r="I40" s="58"/>
      <c r="J40" s="22"/>
    </row>
    <row r="41" spans="1:10" x14ac:dyDescent="0.25">
      <c r="D41" s="16"/>
      <c r="E41" s="16"/>
      <c r="F41" s="16"/>
      <c r="G41" s="16"/>
      <c r="H41" s="16"/>
      <c r="J41" s="16"/>
    </row>
    <row r="42" spans="1:10" x14ac:dyDescent="0.25">
      <c r="D42" s="16"/>
      <c r="E42" s="16"/>
      <c r="F42" s="16"/>
      <c r="G42" s="16"/>
      <c r="H42" s="16"/>
      <c r="J42" s="16"/>
    </row>
    <row r="43" spans="1:10" x14ac:dyDescent="0.25">
      <c r="D43" s="16"/>
      <c r="E43" s="16"/>
      <c r="F43" s="16"/>
      <c r="G43" s="16"/>
      <c r="H43" s="16"/>
      <c r="J43" s="16"/>
    </row>
    <row r="45" spans="1:10" x14ac:dyDescent="0.25">
      <c r="D45" s="23"/>
      <c r="E45" s="23"/>
      <c r="F45" s="23"/>
      <c r="G45" s="23"/>
      <c r="H45" s="23"/>
      <c r="I45" s="23"/>
      <c r="J45" s="16"/>
    </row>
  </sheetData>
  <mergeCells count="8">
    <mergeCell ref="F39:I39"/>
    <mergeCell ref="F40:I40"/>
    <mergeCell ref="A5:I5"/>
    <mergeCell ref="A1:D1"/>
    <mergeCell ref="A2:D2"/>
    <mergeCell ref="A3:D3"/>
    <mergeCell ref="G1:I1"/>
    <mergeCell ref="G2:I2"/>
  </mergeCells>
  <pageMargins left="0.39" right="0.24" top="0.5" bottom="0.4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HK</vt:lpstr>
      <vt:lpstr>NAM HOC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CDKT Ly Tu Trong</dc:creator>
  <cp:lastModifiedBy>Khoa_CNTT</cp:lastModifiedBy>
  <cp:lastPrinted>2021-05-25T03:29:02Z</cp:lastPrinted>
  <dcterms:created xsi:type="dcterms:W3CDTF">2012-05-29T08:15:11Z</dcterms:created>
  <dcterms:modified xsi:type="dcterms:W3CDTF">2021-05-25T03:29:18Z</dcterms:modified>
</cp:coreProperties>
</file>